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80" windowHeight="10620"/>
  </bookViews>
  <sheets>
    <sheet name="Новый" sheetId="2" r:id="rId1"/>
  </sheets>
  <definedNames>
    <definedName name="_xlnm.Print_Titles" localSheetId="0">Новый!$5:$5</definedName>
  </definedNames>
  <calcPr calcId="125725"/>
</workbook>
</file>

<file path=xl/calcChain.xml><?xml version="1.0" encoding="utf-8"?>
<calcChain xmlns="http://schemas.openxmlformats.org/spreadsheetml/2006/main">
  <c r="P7" i="2"/>
  <c r="AA7" s="1"/>
  <c r="P8"/>
  <c r="AB8" s="1"/>
  <c r="P9"/>
  <c r="AA9" s="1"/>
  <c r="P10"/>
  <c r="AB10" s="1"/>
  <c r="P11"/>
  <c r="AA11" s="1"/>
  <c r="P12"/>
  <c r="AB12" s="1"/>
  <c r="P13"/>
  <c r="AA13" s="1"/>
  <c r="P14"/>
  <c r="AB14" s="1"/>
  <c r="P15"/>
  <c r="AA15" s="1"/>
  <c r="P16"/>
  <c r="AB16" s="1"/>
  <c r="P17"/>
  <c r="AA17" s="1"/>
  <c r="P18"/>
  <c r="AB18" s="1"/>
  <c r="P19"/>
  <c r="AA19" s="1"/>
  <c r="P20"/>
  <c r="AB20" s="1"/>
  <c r="P21"/>
  <c r="AA21" s="1"/>
  <c r="P22"/>
  <c r="AB22" s="1"/>
  <c r="P23"/>
  <c r="AA23" s="1"/>
  <c r="P24"/>
  <c r="AB24" s="1"/>
  <c r="P25"/>
  <c r="AA25" s="1"/>
  <c r="P26"/>
  <c r="AB26" s="1"/>
  <c r="P27"/>
  <c r="AA27" s="1"/>
  <c r="P28"/>
  <c r="AB28" s="1"/>
  <c r="P29"/>
  <c r="AA29" s="1"/>
  <c r="P30"/>
  <c r="AB30" s="1"/>
  <c r="P31"/>
  <c r="AA31" s="1"/>
  <c r="P32"/>
  <c r="AB32" s="1"/>
  <c r="P33"/>
  <c r="AA33" s="1"/>
  <c r="P34"/>
  <c r="AB34" s="1"/>
  <c r="P35"/>
  <c r="AA35" s="1"/>
  <c r="P36"/>
  <c r="AB36" s="1"/>
  <c r="P37"/>
  <c r="AA37" s="1"/>
  <c r="P38"/>
  <c r="AB38" s="1"/>
  <c r="P39"/>
  <c r="AA39" s="1"/>
  <c r="P40"/>
  <c r="AB40" s="1"/>
  <c r="P41"/>
  <c r="AA41" s="1"/>
  <c r="P42"/>
  <c r="AB42" s="1"/>
  <c r="P43"/>
  <c r="AA43" s="1"/>
  <c r="P44"/>
  <c r="AB44" s="1"/>
  <c r="P45"/>
  <c r="AA45" s="1"/>
  <c r="P46"/>
  <c r="AB46" s="1"/>
  <c r="P47"/>
  <c r="AA47" s="1"/>
  <c r="P48"/>
  <c r="AB48" s="1"/>
  <c r="P49"/>
  <c r="AA49" s="1"/>
  <c r="P50"/>
  <c r="AB50" s="1"/>
  <c r="P51"/>
  <c r="AA51" s="1"/>
  <c r="P52"/>
  <c r="AB52" s="1"/>
  <c r="P53"/>
  <c r="AA53" s="1"/>
  <c r="P54"/>
  <c r="AB54" s="1"/>
  <c r="P55"/>
  <c r="AA55" s="1"/>
  <c r="P56"/>
  <c r="AB56" s="1"/>
  <c r="P57"/>
  <c r="AA57" s="1"/>
  <c r="P58"/>
  <c r="AA58" s="1"/>
  <c r="P59"/>
  <c r="AA59" s="1"/>
  <c r="P60"/>
  <c r="AB60" s="1"/>
  <c r="P61"/>
  <c r="AA61" s="1"/>
  <c r="P62"/>
  <c r="AB62" s="1"/>
  <c r="P6"/>
  <c r="AA6" s="1"/>
  <c r="AA62" l="1"/>
  <c r="AA60"/>
  <c r="AA56"/>
  <c r="AA54"/>
  <c r="AA52"/>
  <c r="AA50"/>
  <c r="AA48"/>
  <c r="AA46"/>
  <c r="AA44"/>
  <c r="AA42"/>
  <c r="AA40"/>
  <c r="AA38"/>
  <c r="AA36"/>
  <c r="AA34"/>
  <c r="AA32"/>
  <c r="AA30"/>
  <c r="AA28"/>
  <c r="AA26"/>
  <c r="AA24"/>
  <c r="AA22"/>
  <c r="AA20"/>
  <c r="AA18"/>
  <c r="AA16"/>
  <c r="AA14"/>
  <c r="AA12"/>
  <c r="AA10"/>
  <c r="AA8"/>
  <c r="AB6"/>
  <c r="AB61"/>
  <c r="AB57"/>
  <c r="AB55"/>
  <c r="AB53"/>
  <c r="AB51"/>
  <c r="AB49"/>
  <c r="AB47"/>
  <c r="AB45"/>
  <c r="AB43"/>
  <c r="AB41"/>
  <c r="AB39"/>
  <c r="AB37"/>
  <c r="AB35"/>
  <c r="AB33"/>
  <c r="AB31"/>
  <c r="AB29"/>
  <c r="AB27"/>
  <c r="AB25"/>
  <c r="AB23"/>
  <c r="AB21"/>
  <c r="AB19"/>
  <c r="AB17"/>
  <c r="AB15"/>
  <c r="AB13"/>
  <c r="AB11"/>
  <c r="AB9"/>
  <c r="AB7"/>
</calcChain>
</file>

<file path=xl/sharedStrings.xml><?xml version="1.0" encoding="utf-8"?>
<sst xmlns="http://schemas.openxmlformats.org/spreadsheetml/2006/main" count="141" uniqueCount="48">
  <si>
    <t xml:space="preserve"> </t>
  </si>
  <si>
    <t>Итого по МЕЖБЮДЖЕТНЫЕ ТРАНСФЕРТЫ БЮДЖЕТАМ СУБЪЕКТОВ РОССИЙСКОЙ ФЕДЕРАЦИИ И МУНИЦИПАЛЬНЫХ ОБРАЗОВАНИЙ ОБЩЕГО ХАРАКТЕРА;1400</t>
  </si>
  <si>
    <t>МЕЖБЮДЖЕТНЫЕ ТРАНСФЕРТЫ БЮДЖЕТАМ СУБЪЕКТОВ РОССИЙСКОЙ ФЕДЕРАЦИИ И МУНИЦИПАЛЬНЫХ ОБРАЗОВАНИЙ ОБЩЕГО ХАРАКТЕРА;1400</t>
  </si>
  <si>
    <t>Итого по ОБСЛУЖИВАНИЕ ГОСУДАРСТВЕННОГО И МУНИЦИПАЛЬНОГО ДОЛГА ;1300</t>
  </si>
  <si>
    <t>ОБСЛУЖИВАНИЕ ГОСУДАРСТВЕННОГО И МУНИЦИПАЛЬНОГО ДОЛГА ;1300</t>
  </si>
  <si>
    <t>Итого по СРЕДСТВА МАССОВОЙ ИНФОРМАЦИИ;1200</t>
  </si>
  <si>
    <t>СРЕДСТВА МАССОВОЙ ИНФОРМАЦИИ;1200</t>
  </si>
  <si>
    <t>Итого по ФИЗИЧЕСКАЯ КУЛЬТУРА И СПОРТ;1100</t>
  </si>
  <si>
    <t>ФИЗИЧЕСКАЯ КУЛЬТУРА И СПОРТ;1100</t>
  </si>
  <si>
    <t>Итого по Социальная политика;1000</t>
  </si>
  <si>
    <t>Социальная политика;1000</t>
  </si>
  <si>
    <t>Итого по КУЛЬТУРА И КИНЕМАТОГРАФИЯ;800</t>
  </si>
  <si>
    <t>КУЛЬТУРА И КИНЕМАТОГРАФИЯ;800</t>
  </si>
  <si>
    <t>Итого по Образование;700</t>
  </si>
  <si>
    <t>Образование;700</t>
  </si>
  <si>
    <t>Итого по Жилищно-коммунальное хозяйство;500</t>
  </si>
  <si>
    <t>Жилищно-коммунальное хозяйство;500</t>
  </si>
  <si>
    <t>Итого по Национальная экономика;400</t>
  </si>
  <si>
    <t>Национальная экономика;400</t>
  </si>
  <si>
    <t>Итого по Национальная безопасность и правоохранительная деятельность;300</t>
  </si>
  <si>
    <t>Национальная безопасность и правоохранительная деятельность;300</t>
  </si>
  <si>
    <t>Итого по Общегосударственные вопросы;100</t>
  </si>
  <si>
    <t>Общегосударственные вопросы;100</t>
  </si>
  <si>
    <t>Примечание</t>
  </si>
  <si>
    <t>Организация получатель</t>
  </si>
  <si>
    <t>Счет получателя</t>
  </si>
  <si>
    <t>Фин-ние</t>
  </si>
  <si>
    <t>Остаток росписи</t>
  </si>
  <si>
    <t>Возврат за счет фин-ния</t>
  </si>
  <si>
    <t>Возврат расхода</t>
  </si>
  <si>
    <t>За счет фин-ния</t>
  </si>
  <si>
    <t>Расход</t>
  </si>
  <si>
    <t>Роспись по текущий квартал</t>
  </si>
  <si>
    <t>Роспись на год</t>
  </si>
  <si>
    <t>Роспись на первый год</t>
  </si>
  <si>
    <t>Код целевых средств</t>
  </si>
  <si>
    <t>Тип средств</t>
  </si>
  <si>
    <t>Код субсидии</t>
  </si>
  <si>
    <t>Направление</t>
  </si>
  <si>
    <t>КЭСР</t>
  </si>
  <si>
    <t>КВР</t>
  </si>
  <si>
    <t>КЦСР</t>
  </si>
  <si>
    <t>КВСР</t>
  </si>
  <si>
    <t>КФСР</t>
  </si>
  <si>
    <t>% к году</t>
  </si>
  <si>
    <t>% к кварталу</t>
  </si>
  <si>
    <t>Приложение 2</t>
  </si>
  <si>
    <t>Исполнение бюджета Дергачевского муниципального района по расходам за 1 квартал 2016 года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</si>
</sst>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0"/>
    <numFmt numFmtId="166" formatCode="000\.00\.000\.0"/>
    <numFmt numFmtId="167" formatCode="0\.00\.000\.000"/>
    <numFmt numFmtId="168" formatCode="00\.00\.00"/>
    <numFmt numFmtId="169" formatCode="000\.00\.0000"/>
    <numFmt numFmtId="170" formatCode="000"/>
    <numFmt numFmtId="171" formatCode="0000000000"/>
  </numFmts>
  <fonts count="10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2" fillId="0" borderId="8" xfId="1" applyFont="1" applyBorder="1" applyProtection="1">
      <protection hidden="1"/>
    </xf>
    <xf numFmtId="0" fontId="2" fillId="0" borderId="13" xfId="1" applyFont="1" applyBorder="1" applyProtection="1">
      <protection hidden="1"/>
    </xf>
    <xf numFmtId="164" fontId="4" fillId="0" borderId="14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7" fontId="4" fillId="0" borderId="15" xfId="1" applyNumberFormat="1" applyFont="1" applyFill="1" applyBorder="1" applyAlignment="1" applyProtection="1">
      <alignment wrapText="1"/>
      <protection hidden="1"/>
    </xf>
    <xf numFmtId="168" fontId="4" fillId="0" borderId="15" xfId="1" applyNumberFormat="1" applyFont="1" applyFill="1" applyBorder="1" applyAlignment="1" applyProtection="1">
      <alignment wrapText="1"/>
      <protection hidden="1"/>
    </xf>
    <xf numFmtId="169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1" fontId="4" fillId="0" borderId="15" xfId="1" applyNumberFormat="1" applyFont="1" applyFill="1" applyBorder="1" applyAlignment="1" applyProtection="1">
      <alignment wrapText="1"/>
      <protection hidden="1"/>
    </xf>
    <xf numFmtId="165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17" xfId="1" applyNumberFormat="1" applyFont="1" applyFill="1" applyBorder="1" applyAlignment="1" applyProtection="1">
      <alignment wrapText="1"/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alignment wrapText="1"/>
      <protection hidden="1"/>
    </xf>
    <xf numFmtId="164" fontId="4" fillId="0" borderId="17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4" fillId="0" borderId="19" xfId="1" applyNumberFormat="1" applyFont="1" applyFill="1" applyBorder="1" applyAlignment="1" applyProtection="1">
      <alignment wrapText="1"/>
      <protection hidden="1"/>
    </xf>
    <xf numFmtId="164" fontId="4" fillId="0" borderId="19" xfId="1" applyNumberFormat="1" applyFont="1" applyFill="1" applyBorder="1" applyAlignment="1" applyProtection="1">
      <protection hidden="1"/>
    </xf>
    <xf numFmtId="164" fontId="4" fillId="0" borderId="21" xfId="1" applyNumberFormat="1" applyFont="1" applyFill="1" applyBorder="1" applyAlignment="1" applyProtection="1">
      <protection hidden="1"/>
    </xf>
    <xf numFmtId="164" fontId="4" fillId="0" borderId="21" xfId="1" applyNumberFormat="1" applyFont="1" applyFill="1" applyBorder="1" applyAlignment="1" applyProtection="1">
      <alignment wrapText="1"/>
      <protection hidden="1"/>
    </xf>
    <xf numFmtId="166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8" fontId="4" fillId="0" borderId="21" xfId="1" applyNumberFormat="1" applyFont="1" applyFill="1" applyBorder="1" applyAlignment="1" applyProtection="1">
      <alignment wrapText="1"/>
      <protection hidden="1"/>
    </xf>
    <xf numFmtId="169" fontId="4" fillId="0" borderId="21" xfId="1" applyNumberFormat="1" applyFont="1" applyFill="1" applyBorder="1" applyAlignment="1" applyProtection="1">
      <alignment wrapText="1"/>
      <protection hidden="1"/>
    </xf>
    <xf numFmtId="170" fontId="4" fillId="0" borderId="21" xfId="1" applyNumberFormat="1" applyFont="1" applyFill="1" applyBorder="1" applyAlignment="1" applyProtection="1">
      <alignment wrapText="1"/>
      <protection hidden="1"/>
    </xf>
    <xf numFmtId="171" fontId="4" fillId="0" borderId="21" xfId="1" applyNumberFormat="1" applyFont="1" applyFill="1" applyBorder="1" applyAlignment="1" applyProtection="1">
      <alignment wrapText="1"/>
      <protection hidden="1"/>
    </xf>
    <xf numFmtId="165" fontId="4" fillId="0" borderId="22" xfId="1" applyNumberFormat="1" applyFont="1" applyFill="1" applyBorder="1" applyAlignment="1" applyProtection="1">
      <alignment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Font="1" applyBorder="1" applyProtection="1">
      <protection hidden="1"/>
    </xf>
    <xf numFmtId="0" fontId="5" fillId="0" borderId="0" xfId="1" applyFont="1" applyProtection="1">
      <protection hidden="1"/>
    </xf>
    <xf numFmtId="0" fontId="7" fillId="0" borderId="0" xfId="1" applyFont="1"/>
    <xf numFmtId="164" fontId="6" fillId="0" borderId="21" xfId="1" applyNumberFormat="1" applyFont="1" applyFill="1" applyBorder="1" applyAlignment="1" applyProtection="1">
      <alignment wrapText="1"/>
      <protection hidden="1"/>
    </xf>
    <xf numFmtId="164" fontId="6" fillId="0" borderId="21" xfId="1" applyNumberFormat="1" applyFont="1" applyFill="1" applyBorder="1" applyAlignment="1" applyProtection="1">
      <protection hidden="1"/>
    </xf>
    <xf numFmtId="0" fontId="5" fillId="0" borderId="8" xfId="1" applyFont="1" applyBorder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10" xfId="1" applyNumberFormat="1" applyFont="1" applyFill="1" applyBorder="1" applyAlignment="1" applyProtection="1">
      <alignment wrapText="1"/>
      <protection hidden="1"/>
    </xf>
    <xf numFmtId="164" fontId="6" fillId="0" borderId="11" xfId="1" applyNumberFormat="1" applyFont="1" applyFill="1" applyBorder="1" applyAlignment="1" applyProtection="1">
      <alignment wrapText="1"/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10" xfId="1" applyNumberFormat="1" applyFont="1" applyFill="1" applyBorder="1" applyAlignment="1" applyProtection="1">
      <protection hidden="1"/>
    </xf>
    <xf numFmtId="164" fontId="6" fillId="0" borderId="11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7" xfId="1" applyFont="1" applyFill="1" applyBorder="1" applyAlignment="1" applyProtection="1">
      <protection hidden="1"/>
    </xf>
    <xf numFmtId="0" fontId="5" fillId="0" borderId="6" xfId="1" applyFont="1" applyBorder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8" fillId="0" borderId="0" xfId="0" applyFont="1" applyAlignment="1"/>
    <xf numFmtId="164" fontId="6" fillId="0" borderId="14" xfId="1" applyNumberFormat="1" applyFont="1" applyFill="1" applyBorder="1" applyAlignment="1" applyProtection="1">
      <protection hidden="1"/>
    </xf>
    <xf numFmtId="165" fontId="6" fillId="0" borderId="16" xfId="1" applyNumberFormat="1" applyFont="1" applyFill="1" applyBorder="1" applyAlignment="1" applyProtection="1">
      <alignment wrapText="1"/>
      <protection hidden="1"/>
    </xf>
    <xf numFmtId="0" fontId="8" fillId="0" borderId="0" xfId="0" applyFont="1" applyAlignment="1">
      <alignment horizontal="center"/>
    </xf>
    <xf numFmtId="165" fontId="3" fillId="0" borderId="16" xfId="1" applyNumberFormat="1" applyFont="1" applyFill="1" applyBorder="1" applyAlignment="1" applyProtection="1">
      <alignment wrapText="1"/>
      <protection hidden="1"/>
    </xf>
    <xf numFmtId="164" fontId="3" fillId="0" borderId="14" xfId="1" applyNumberFormat="1" applyFont="1" applyFill="1" applyBorder="1" applyAlignment="1" applyProtection="1">
      <protection hidden="1"/>
    </xf>
    <xf numFmtId="165" fontId="6" fillId="0" borderId="12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B64"/>
  <sheetViews>
    <sheetView showGridLines="0" showZeros="0" tabSelected="1" topLeftCell="A46" workbookViewId="0">
      <selection activeCell="A5" sqref="A5:XFD6"/>
    </sheetView>
  </sheetViews>
  <sheetFormatPr defaultColWidth="7.85546875" defaultRowHeight="11.25"/>
  <cols>
    <col min="1" max="1" width="2" style="1" customWidth="1"/>
    <col min="2" max="2" width="46.7109375" style="1" customWidth="1"/>
    <col min="3" max="5" width="0" style="1" hidden="1" customWidth="1"/>
    <col min="6" max="6" width="10" style="1" customWidth="1"/>
    <col min="7" max="12" width="0" style="1" hidden="1" customWidth="1"/>
    <col min="13" max="13" width="11.5703125" style="1" customWidth="1"/>
    <col min="14" max="14" width="12.28515625" style="1" customWidth="1"/>
    <col min="15" max="15" width="0" style="1" hidden="1" customWidth="1"/>
    <col min="16" max="16" width="16" style="1" customWidth="1"/>
    <col min="17" max="17" width="13.28515625" style="1" hidden="1" customWidth="1"/>
    <col min="18" max="20" width="12" style="1" hidden="1" customWidth="1"/>
    <col min="21" max="21" width="11.140625" style="1" hidden="1" customWidth="1"/>
    <col min="22" max="25" width="0" style="1" hidden="1" customWidth="1"/>
    <col min="26" max="26" width="0.7109375" style="1" hidden="1" customWidth="1"/>
    <col min="27" max="27" width="8.5703125" style="1" customWidth="1"/>
    <col min="28" max="28" width="9.28515625" style="1" customWidth="1"/>
    <col min="29" max="255" width="7.85546875" style="1" customWidth="1"/>
    <col min="256" max="16384" width="7.85546875" style="1"/>
  </cols>
  <sheetData>
    <row r="2" spans="1:28" ht="12.75">
      <c r="P2" s="72" t="s">
        <v>46</v>
      </c>
    </row>
    <row r="3" spans="1:28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"/>
      <c r="Y3" s="2"/>
      <c r="Z3" s="2"/>
      <c r="AA3" s="3"/>
      <c r="AB3" s="3"/>
    </row>
    <row r="4" spans="1:28" s="73" customFormat="1" ht="12.75" customHeight="1" thickBot="1">
      <c r="A4" s="76" t="s">
        <v>47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</row>
    <row r="5" spans="1:28" ht="34.5" customHeight="1" thickBot="1">
      <c r="A5" s="6"/>
      <c r="B5" s="44" t="s">
        <v>43</v>
      </c>
      <c r="C5" s="45" t="s">
        <v>42</v>
      </c>
      <c r="D5" s="45" t="s">
        <v>41</v>
      </c>
      <c r="E5" s="45" t="s">
        <v>40</v>
      </c>
      <c r="F5" s="44" t="s">
        <v>39</v>
      </c>
      <c r="G5" s="42" t="s">
        <v>38</v>
      </c>
      <c r="H5" s="42" t="s">
        <v>37</v>
      </c>
      <c r="I5" s="43" t="s">
        <v>36</v>
      </c>
      <c r="J5" s="42" t="s">
        <v>35</v>
      </c>
      <c r="K5" s="41"/>
      <c r="L5" s="37" t="s">
        <v>34</v>
      </c>
      <c r="M5" s="40" t="s">
        <v>33</v>
      </c>
      <c r="N5" s="39" t="s">
        <v>32</v>
      </c>
      <c r="O5" s="37" t="s">
        <v>26</v>
      </c>
      <c r="P5" s="38" t="s">
        <v>31</v>
      </c>
      <c r="Q5" s="40" t="s">
        <v>31</v>
      </c>
      <c r="R5" s="38" t="s">
        <v>30</v>
      </c>
      <c r="S5" s="40" t="s">
        <v>29</v>
      </c>
      <c r="T5" s="39" t="s">
        <v>28</v>
      </c>
      <c r="U5" s="39" t="s">
        <v>27</v>
      </c>
      <c r="V5" s="37" t="s">
        <v>26</v>
      </c>
      <c r="W5" s="36" t="s">
        <v>25</v>
      </c>
      <c r="X5" s="35" t="s">
        <v>24</v>
      </c>
      <c r="Y5" s="34" t="s">
        <v>23</v>
      </c>
      <c r="Z5" s="3"/>
      <c r="AA5" s="40" t="s">
        <v>44</v>
      </c>
      <c r="AB5" s="46" t="s">
        <v>45</v>
      </c>
    </row>
    <row r="6" spans="1:28" ht="12.75" customHeight="1" thickBot="1">
      <c r="A6" s="6"/>
      <c r="B6" s="33" t="s">
        <v>22</v>
      </c>
      <c r="C6" s="31"/>
      <c r="D6" s="32"/>
      <c r="E6" s="31"/>
      <c r="F6" s="31">
        <v>211</v>
      </c>
      <c r="G6" s="31"/>
      <c r="H6" s="30"/>
      <c r="I6" s="29"/>
      <c r="J6" s="28"/>
      <c r="K6" s="27"/>
      <c r="L6" s="26">
        <v>14098630</v>
      </c>
      <c r="M6" s="26">
        <v>14098630</v>
      </c>
      <c r="N6" s="25">
        <v>3547647</v>
      </c>
      <c r="O6" s="25"/>
      <c r="P6" s="26">
        <f>Q6+R6-S6-T6</f>
        <v>3306811.08</v>
      </c>
      <c r="Q6" s="25">
        <v>3306811.08</v>
      </c>
      <c r="R6" s="25">
        <v>0</v>
      </c>
      <c r="S6" s="25">
        <v>0</v>
      </c>
      <c r="T6" s="25">
        <v>0</v>
      </c>
      <c r="U6" s="25">
        <v>240835.92</v>
      </c>
      <c r="V6" s="23">
        <v>0</v>
      </c>
      <c r="W6" s="24"/>
      <c r="X6" s="23"/>
      <c r="Y6" s="23"/>
      <c r="Z6" s="5" t="s">
        <v>0</v>
      </c>
      <c r="AA6" s="26">
        <f>P6/M6*100</f>
        <v>23.454839796490866</v>
      </c>
      <c r="AB6" s="25">
        <f>P6/N6*100</f>
        <v>93.211389972001157</v>
      </c>
    </row>
    <row r="7" spans="1:28" ht="12.75" customHeight="1" thickBot="1">
      <c r="A7" s="6"/>
      <c r="B7" s="17" t="s">
        <v>22</v>
      </c>
      <c r="C7" s="15"/>
      <c r="D7" s="16"/>
      <c r="E7" s="15"/>
      <c r="F7" s="15">
        <v>212</v>
      </c>
      <c r="G7" s="15"/>
      <c r="H7" s="14"/>
      <c r="I7" s="13"/>
      <c r="J7" s="12"/>
      <c r="K7" s="11"/>
      <c r="L7" s="10">
        <v>3452</v>
      </c>
      <c r="M7" s="10">
        <v>3452</v>
      </c>
      <c r="N7" s="9">
        <v>1302</v>
      </c>
      <c r="O7" s="9"/>
      <c r="P7" s="26">
        <f t="shared" ref="P7:P62" si="0">Q7+R7-S7-T7</f>
        <v>808.51</v>
      </c>
      <c r="Q7" s="9">
        <v>808.51</v>
      </c>
      <c r="R7" s="9">
        <v>0</v>
      </c>
      <c r="S7" s="9">
        <v>0</v>
      </c>
      <c r="T7" s="9">
        <v>0</v>
      </c>
      <c r="U7" s="9">
        <v>493.49</v>
      </c>
      <c r="V7" s="7">
        <v>0</v>
      </c>
      <c r="W7" s="8"/>
      <c r="X7" s="7"/>
      <c r="Y7" s="7"/>
      <c r="Z7" s="5" t="s">
        <v>0</v>
      </c>
      <c r="AA7" s="26">
        <f t="shared" ref="AA7:AA62" si="1">P7/M7*100</f>
        <v>23.421494785631516</v>
      </c>
      <c r="AB7" s="25">
        <f t="shared" ref="AB7:AB62" si="2">P7/N7*100</f>
        <v>62.097542242703533</v>
      </c>
    </row>
    <row r="8" spans="1:28" ht="12.75" customHeight="1" thickBot="1">
      <c r="A8" s="6"/>
      <c r="B8" s="17" t="s">
        <v>22</v>
      </c>
      <c r="C8" s="15"/>
      <c r="D8" s="16"/>
      <c r="E8" s="15"/>
      <c r="F8" s="15">
        <v>213</v>
      </c>
      <c r="G8" s="15"/>
      <c r="H8" s="14"/>
      <c r="I8" s="13"/>
      <c r="J8" s="12"/>
      <c r="K8" s="11"/>
      <c r="L8" s="10">
        <v>4202011.37</v>
      </c>
      <c r="M8" s="10">
        <v>4202011.37</v>
      </c>
      <c r="N8" s="9">
        <v>1457424.85</v>
      </c>
      <c r="O8" s="9"/>
      <c r="P8" s="26">
        <f t="shared" si="0"/>
        <v>1230972.6299999999</v>
      </c>
      <c r="Q8" s="9">
        <v>1378037.38</v>
      </c>
      <c r="R8" s="9">
        <v>0</v>
      </c>
      <c r="S8" s="9">
        <v>147064.75</v>
      </c>
      <c r="T8" s="9">
        <v>0</v>
      </c>
      <c r="U8" s="9">
        <v>226452.22</v>
      </c>
      <c r="V8" s="7">
        <v>0</v>
      </c>
      <c r="W8" s="8"/>
      <c r="X8" s="7"/>
      <c r="Y8" s="7"/>
      <c r="Z8" s="5" t="s">
        <v>0</v>
      </c>
      <c r="AA8" s="26">
        <f t="shared" si="1"/>
        <v>29.294842912336051</v>
      </c>
      <c r="AB8" s="25">
        <f t="shared" si="2"/>
        <v>84.46216832380756</v>
      </c>
    </row>
    <row r="9" spans="1:28" ht="12.75" customHeight="1" thickBot="1">
      <c r="A9" s="6"/>
      <c r="B9" s="17" t="s">
        <v>22</v>
      </c>
      <c r="C9" s="15"/>
      <c r="D9" s="16"/>
      <c r="E9" s="15"/>
      <c r="F9" s="15">
        <v>221</v>
      </c>
      <c r="G9" s="15"/>
      <c r="H9" s="14"/>
      <c r="I9" s="13"/>
      <c r="J9" s="12"/>
      <c r="K9" s="11"/>
      <c r="L9" s="10">
        <v>795806.94</v>
      </c>
      <c r="M9" s="10">
        <v>795806.94</v>
      </c>
      <c r="N9" s="9">
        <v>213266.94</v>
      </c>
      <c r="O9" s="9"/>
      <c r="P9" s="26">
        <f t="shared" si="0"/>
        <v>187961.62999999998</v>
      </c>
      <c r="Q9" s="9">
        <v>209808.11</v>
      </c>
      <c r="R9" s="9">
        <v>0</v>
      </c>
      <c r="S9" s="9">
        <v>21846.48</v>
      </c>
      <c r="T9" s="9">
        <v>0</v>
      </c>
      <c r="U9" s="9">
        <v>25305.31</v>
      </c>
      <c r="V9" s="7">
        <v>0</v>
      </c>
      <c r="W9" s="8"/>
      <c r="X9" s="7"/>
      <c r="Y9" s="7"/>
      <c r="Z9" s="5" t="s">
        <v>0</v>
      </c>
      <c r="AA9" s="26">
        <f t="shared" si="1"/>
        <v>23.618998597825748</v>
      </c>
      <c r="AB9" s="25">
        <f t="shared" si="2"/>
        <v>88.134443153730231</v>
      </c>
    </row>
    <row r="10" spans="1:28" ht="12.75" customHeight="1" thickBot="1">
      <c r="A10" s="6"/>
      <c r="B10" s="17" t="s">
        <v>22</v>
      </c>
      <c r="C10" s="15"/>
      <c r="D10" s="16"/>
      <c r="E10" s="15"/>
      <c r="F10" s="15">
        <v>222</v>
      </c>
      <c r="G10" s="15"/>
      <c r="H10" s="14"/>
      <c r="I10" s="13"/>
      <c r="J10" s="12"/>
      <c r="K10" s="11"/>
      <c r="L10" s="10">
        <v>12120</v>
      </c>
      <c r="M10" s="10">
        <v>12120</v>
      </c>
      <c r="N10" s="9">
        <v>8620</v>
      </c>
      <c r="O10" s="9"/>
      <c r="P10" s="26">
        <f t="shared" si="0"/>
        <v>3060</v>
      </c>
      <c r="Q10" s="9">
        <v>3060</v>
      </c>
      <c r="R10" s="9">
        <v>0</v>
      </c>
      <c r="S10" s="9">
        <v>0</v>
      </c>
      <c r="T10" s="9">
        <v>0</v>
      </c>
      <c r="U10" s="9">
        <v>5560</v>
      </c>
      <c r="V10" s="7">
        <v>0</v>
      </c>
      <c r="W10" s="8"/>
      <c r="X10" s="7"/>
      <c r="Y10" s="7"/>
      <c r="Z10" s="5" t="s">
        <v>0</v>
      </c>
      <c r="AA10" s="26">
        <f t="shared" si="1"/>
        <v>25.247524752475247</v>
      </c>
      <c r="AB10" s="25">
        <f t="shared" si="2"/>
        <v>35.498839907192576</v>
      </c>
    </row>
    <row r="11" spans="1:28" ht="12.75" customHeight="1" thickBot="1">
      <c r="A11" s="6"/>
      <c r="B11" s="17" t="s">
        <v>22</v>
      </c>
      <c r="C11" s="15"/>
      <c r="D11" s="16"/>
      <c r="E11" s="15"/>
      <c r="F11" s="15">
        <v>223</v>
      </c>
      <c r="G11" s="15"/>
      <c r="H11" s="14"/>
      <c r="I11" s="13"/>
      <c r="J11" s="12"/>
      <c r="K11" s="11"/>
      <c r="L11" s="10">
        <v>1598000</v>
      </c>
      <c r="M11" s="10">
        <v>1598000</v>
      </c>
      <c r="N11" s="9">
        <v>541650</v>
      </c>
      <c r="O11" s="9"/>
      <c r="P11" s="26">
        <f t="shared" si="0"/>
        <v>489225.15</v>
      </c>
      <c r="Q11" s="9">
        <v>489225.15</v>
      </c>
      <c r="R11" s="9">
        <v>0</v>
      </c>
      <c r="S11" s="9">
        <v>0</v>
      </c>
      <c r="T11" s="9">
        <v>0</v>
      </c>
      <c r="U11" s="9">
        <v>52424.85</v>
      </c>
      <c r="V11" s="7">
        <v>0</v>
      </c>
      <c r="W11" s="8"/>
      <c r="X11" s="7"/>
      <c r="Y11" s="7"/>
      <c r="Z11" s="5" t="s">
        <v>0</v>
      </c>
      <c r="AA11" s="26">
        <f t="shared" si="1"/>
        <v>30.614840425531913</v>
      </c>
      <c r="AB11" s="25">
        <f t="shared" si="2"/>
        <v>90.321268346718369</v>
      </c>
    </row>
    <row r="12" spans="1:28" ht="12.75" customHeight="1" thickBot="1">
      <c r="A12" s="6"/>
      <c r="B12" s="17" t="s">
        <v>22</v>
      </c>
      <c r="C12" s="15"/>
      <c r="D12" s="16"/>
      <c r="E12" s="15"/>
      <c r="F12" s="15">
        <v>225</v>
      </c>
      <c r="G12" s="15"/>
      <c r="H12" s="14"/>
      <c r="I12" s="13"/>
      <c r="J12" s="12"/>
      <c r="K12" s="11"/>
      <c r="L12" s="10">
        <v>219100</v>
      </c>
      <c r="M12" s="10">
        <v>219100</v>
      </c>
      <c r="N12" s="9">
        <v>90364</v>
      </c>
      <c r="O12" s="9"/>
      <c r="P12" s="26">
        <f t="shared" si="0"/>
        <v>65270.86</v>
      </c>
      <c r="Q12" s="9">
        <v>65270.86</v>
      </c>
      <c r="R12" s="9">
        <v>0</v>
      </c>
      <c r="S12" s="9">
        <v>0</v>
      </c>
      <c r="T12" s="9">
        <v>0</v>
      </c>
      <c r="U12" s="9">
        <v>25093.14</v>
      </c>
      <c r="V12" s="7">
        <v>0</v>
      </c>
      <c r="W12" s="8"/>
      <c r="X12" s="7"/>
      <c r="Y12" s="7"/>
      <c r="Z12" s="5" t="s">
        <v>0</v>
      </c>
      <c r="AA12" s="26">
        <f t="shared" si="1"/>
        <v>29.79044272021908</v>
      </c>
      <c r="AB12" s="25">
        <f t="shared" si="2"/>
        <v>72.231043335841704</v>
      </c>
    </row>
    <row r="13" spans="1:28" ht="12.75" customHeight="1" thickBot="1">
      <c r="A13" s="6"/>
      <c r="B13" s="17" t="s">
        <v>22</v>
      </c>
      <c r="C13" s="15"/>
      <c r="D13" s="16"/>
      <c r="E13" s="15"/>
      <c r="F13" s="15">
        <v>226</v>
      </c>
      <c r="G13" s="15"/>
      <c r="H13" s="14"/>
      <c r="I13" s="13"/>
      <c r="J13" s="12"/>
      <c r="K13" s="11"/>
      <c r="L13" s="10">
        <v>925905</v>
      </c>
      <c r="M13" s="10">
        <v>925905</v>
      </c>
      <c r="N13" s="9">
        <v>518700</v>
      </c>
      <c r="O13" s="9"/>
      <c r="P13" s="26">
        <f t="shared" si="0"/>
        <v>373910.35</v>
      </c>
      <c r="Q13" s="9">
        <v>472666.98</v>
      </c>
      <c r="R13" s="9">
        <v>0</v>
      </c>
      <c r="S13" s="9">
        <v>98756.63</v>
      </c>
      <c r="T13" s="9">
        <v>0</v>
      </c>
      <c r="U13" s="9">
        <v>144789.65</v>
      </c>
      <c r="V13" s="7">
        <v>0</v>
      </c>
      <c r="W13" s="8"/>
      <c r="X13" s="7"/>
      <c r="Y13" s="7"/>
      <c r="Z13" s="5" t="s">
        <v>0</v>
      </c>
      <c r="AA13" s="26">
        <f t="shared" si="1"/>
        <v>40.383230461008417</v>
      </c>
      <c r="AB13" s="25">
        <f t="shared" si="2"/>
        <v>72.086051667630613</v>
      </c>
    </row>
    <row r="14" spans="1:28" ht="12.75" customHeight="1" thickBot="1">
      <c r="A14" s="6"/>
      <c r="B14" s="17" t="s">
        <v>22</v>
      </c>
      <c r="C14" s="15"/>
      <c r="D14" s="16"/>
      <c r="E14" s="15"/>
      <c r="F14" s="15">
        <v>290</v>
      </c>
      <c r="G14" s="15"/>
      <c r="H14" s="14"/>
      <c r="I14" s="13"/>
      <c r="J14" s="12"/>
      <c r="K14" s="11"/>
      <c r="L14" s="10">
        <v>1782574.72</v>
      </c>
      <c r="M14" s="10">
        <v>1782574.72</v>
      </c>
      <c r="N14" s="9">
        <v>335074.71999999997</v>
      </c>
      <c r="O14" s="9"/>
      <c r="P14" s="26">
        <f t="shared" si="0"/>
        <v>357376.33</v>
      </c>
      <c r="Q14" s="9">
        <v>357376.33</v>
      </c>
      <c r="R14" s="9">
        <v>0</v>
      </c>
      <c r="S14" s="9">
        <v>0</v>
      </c>
      <c r="T14" s="9">
        <v>0</v>
      </c>
      <c r="U14" s="9">
        <v>-22301.61</v>
      </c>
      <c r="V14" s="7">
        <v>0</v>
      </c>
      <c r="W14" s="8"/>
      <c r="X14" s="7"/>
      <c r="Y14" s="7"/>
      <c r="Z14" s="5" t="s">
        <v>0</v>
      </c>
      <c r="AA14" s="26">
        <f t="shared" si="1"/>
        <v>20.048322574663239</v>
      </c>
      <c r="AB14" s="25">
        <f t="shared" si="2"/>
        <v>106.65571249302246</v>
      </c>
    </row>
    <row r="15" spans="1:28" ht="12.75" customHeight="1" thickBot="1">
      <c r="A15" s="6"/>
      <c r="B15" s="17" t="s">
        <v>22</v>
      </c>
      <c r="C15" s="15"/>
      <c r="D15" s="16"/>
      <c r="E15" s="15"/>
      <c r="F15" s="15">
        <v>310</v>
      </c>
      <c r="G15" s="15"/>
      <c r="H15" s="14"/>
      <c r="I15" s="13"/>
      <c r="J15" s="12"/>
      <c r="K15" s="11"/>
      <c r="L15" s="10">
        <v>8500</v>
      </c>
      <c r="M15" s="10">
        <v>8500</v>
      </c>
      <c r="N15" s="9">
        <v>15500</v>
      </c>
      <c r="O15" s="9"/>
      <c r="P15" s="26">
        <f t="shared" si="0"/>
        <v>7000</v>
      </c>
      <c r="Q15" s="9">
        <v>7000</v>
      </c>
      <c r="R15" s="9">
        <v>0</v>
      </c>
      <c r="S15" s="9">
        <v>0</v>
      </c>
      <c r="T15" s="9">
        <v>0</v>
      </c>
      <c r="U15" s="9">
        <v>8500</v>
      </c>
      <c r="V15" s="7">
        <v>0</v>
      </c>
      <c r="W15" s="8"/>
      <c r="X15" s="7"/>
      <c r="Y15" s="7"/>
      <c r="Z15" s="5" t="s">
        <v>0</v>
      </c>
      <c r="AA15" s="26">
        <f t="shared" si="1"/>
        <v>82.35294117647058</v>
      </c>
      <c r="AB15" s="25">
        <f t="shared" si="2"/>
        <v>45.161290322580641</v>
      </c>
    </row>
    <row r="16" spans="1:28" ht="12.75" customHeight="1" thickBot="1">
      <c r="A16" s="6"/>
      <c r="B16" s="17" t="s">
        <v>22</v>
      </c>
      <c r="C16" s="15"/>
      <c r="D16" s="16"/>
      <c r="E16" s="15"/>
      <c r="F16" s="15">
        <v>340</v>
      </c>
      <c r="G16" s="15"/>
      <c r="H16" s="14"/>
      <c r="I16" s="13"/>
      <c r="J16" s="12"/>
      <c r="K16" s="11"/>
      <c r="L16" s="10">
        <v>971815.68</v>
      </c>
      <c r="M16" s="10">
        <v>971815.68</v>
      </c>
      <c r="N16" s="9">
        <v>510077.68</v>
      </c>
      <c r="O16" s="9"/>
      <c r="P16" s="26">
        <f t="shared" si="0"/>
        <v>476332.79999999999</v>
      </c>
      <c r="Q16" s="9">
        <v>486488.54</v>
      </c>
      <c r="R16" s="9">
        <v>0</v>
      </c>
      <c r="S16" s="9">
        <v>10155.74</v>
      </c>
      <c r="T16" s="9">
        <v>0</v>
      </c>
      <c r="U16" s="9">
        <v>33744.879999999997</v>
      </c>
      <c r="V16" s="7">
        <v>0</v>
      </c>
      <c r="W16" s="8"/>
      <c r="X16" s="7"/>
      <c r="Y16" s="7"/>
      <c r="Z16" s="5" t="s">
        <v>0</v>
      </c>
      <c r="AA16" s="26">
        <f t="shared" si="1"/>
        <v>49.014726743244147</v>
      </c>
      <c r="AB16" s="25">
        <f t="shared" si="2"/>
        <v>93.384364514832328</v>
      </c>
    </row>
    <row r="17" spans="1:28" s="49" customFormat="1" ht="12.75" customHeight="1" thickBot="1">
      <c r="A17" s="47"/>
      <c r="B17" s="75" t="s">
        <v>21</v>
      </c>
      <c r="C17" s="75"/>
      <c r="D17" s="75"/>
      <c r="E17" s="75"/>
      <c r="F17" s="75"/>
      <c r="G17" s="75"/>
      <c r="H17" s="75"/>
      <c r="I17" s="75"/>
      <c r="J17" s="75"/>
      <c r="K17" s="75"/>
      <c r="L17" s="54">
        <v>24617915.710000001</v>
      </c>
      <c r="M17" s="55">
        <v>24621010.710000001</v>
      </c>
      <c r="N17" s="53">
        <v>7239627.1899999995</v>
      </c>
      <c r="O17" s="56"/>
      <c r="P17" s="50">
        <f t="shared" si="0"/>
        <v>6498729.3400000008</v>
      </c>
      <c r="Q17" s="57">
        <v>6776552.9400000004</v>
      </c>
      <c r="R17" s="57">
        <v>0</v>
      </c>
      <c r="S17" s="57">
        <v>277823.59999999998</v>
      </c>
      <c r="T17" s="57">
        <v>0</v>
      </c>
      <c r="U17" s="57">
        <v>740897.85000000009</v>
      </c>
      <c r="V17" s="54">
        <v>0</v>
      </c>
      <c r="W17" s="74"/>
      <c r="X17" s="74"/>
      <c r="Y17" s="74"/>
      <c r="Z17" s="52" t="s">
        <v>0</v>
      </c>
      <c r="AA17" s="50">
        <f t="shared" si="1"/>
        <v>26.395055087484671</v>
      </c>
      <c r="AB17" s="51">
        <f t="shared" si="2"/>
        <v>89.766077305425469</v>
      </c>
    </row>
    <row r="18" spans="1:28" ht="32.25" customHeight="1" thickBot="1">
      <c r="A18" s="6"/>
      <c r="B18" s="17" t="s">
        <v>20</v>
      </c>
      <c r="C18" s="15"/>
      <c r="D18" s="16"/>
      <c r="E18" s="15"/>
      <c r="F18" s="15">
        <v>226</v>
      </c>
      <c r="G18" s="15"/>
      <c r="H18" s="14"/>
      <c r="I18" s="13"/>
      <c r="J18" s="12"/>
      <c r="K18" s="11"/>
      <c r="L18" s="10">
        <v>63600</v>
      </c>
      <c r="M18" s="10">
        <v>63600</v>
      </c>
      <c r="N18" s="9">
        <v>63600</v>
      </c>
      <c r="O18" s="9"/>
      <c r="P18" s="26">
        <f t="shared" si="0"/>
        <v>0</v>
      </c>
      <c r="Q18" s="9">
        <v>0</v>
      </c>
      <c r="R18" s="9">
        <v>0</v>
      </c>
      <c r="S18" s="9">
        <v>0</v>
      </c>
      <c r="T18" s="9">
        <v>0</v>
      </c>
      <c r="U18" s="9">
        <v>63600</v>
      </c>
      <c r="V18" s="7">
        <v>0</v>
      </c>
      <c r="W18" s="8"/>
      <c r="X18" s="7"/>
      <c r="Y18" s="7"/>
      <c r="Z18" s="5" t="s">
        <v>0</v>
      </c>
      <c r="AA18" s="26">
        <f t="shared" si="1"/>
        <v>0</v>
      </c>
      <c r="AB18" s="25">
        <f t="shared" si="2"/>
        <v>0</v>
      </c>
    </row>
    <row r="19" spans="1:28" ht="32.25" customHeight="1" thickBot="1">
      <c r="A19" s="6"/>
      <c r="B19" s="17" t="s">
        <v>20</v>
      </c>
      <c r="C19" s="15"/>
      <c r="D19" s="16"/>
      <c r="E19" s="15"/>
      <c r="F19" s="15">
        <v>340</v>
      </c>
      <c r="G19" s="15"/>
      <c r="H19" s="14"/>
      <c r="I19" s="13"/>
      <c r="J19" s="12"/>
      <c r="K19" s="11"/>
      <c r="L19" s="10">
        <v>5000</v>
      </c>
      <c r="M19" s="10">
        <v>5000</v>
      </c>
      <c r="N19" s="9">
        <v>5000</v>
      </c>
      <c r="O19" s="9"/>
      <c r="P19" s="26">
        <f t="shared" si="0"/>
        <v>0</v>
      </c>
      <c r="Q19" s="9">
        <v>0</v>
      </c>
      <c r="R19" s="9">
        <v>0</v>
      </c>
      <c r="S19" s="9">
        <v>0</v>
      </c>
      <c r="T19" s="9">
        <v>0</v>
      </c>
      <c r="U19" s="9">
        <v>5000</v>
      </c>
      <c r="V19" s="7">
        <v>0</v>
      </c>
      <c r="W19" s="8"/>
      <c r="X19" s="7"/>
      <c r="Y19" s="7"/>
      <c r="Z19" s="5" t="s">
        <v>0</v>
      </c>
      <c r="AA19" s="26">
        <f t="shared" si="1"/>
        <v>0</v>
      </c>
      <c r="AB19" s="25">
        <f t="shared" si="2"/>
        <v>0</v>
      </c>
    </row>
    <row r="20" spans="1:28" s="49" customFormat="1" ht="21.75" customHeight="1" thickBot="1">
      <c r="A20" s="47"/>
      <c r="B20" s="75" t="s">
        <v>19</v>
      </c>
      <c r="C20" s="75"/>
      <c r="D20" s="75"/>
      <c r="E20" s="75"/>
      <c r="F20" s="75"/>
      <c r="G20" s="75"/>
      <c r="H20" s="75"/>
      <c r="I20" s="75"/>
      <c r="J20" s="75"/>
      <c r="K20" s="75"/>
      <c r="L20" s="54">
        <v>68600</v>
      </c>
      <c r="M20" s="55">
        <v>68600</v>
      </c>
      <c r="N20" s="53">
        <v>68600</v>
      </c>
      <c r="O20" s="56"/>
      <c r="P20" s="50">
        <f t="shared" si="0"/>
        <v>0</v>
      </c>
      <c r="Q20" s="57">
        <v>0</v>
      </c>
      <c r="R20" s="57">
        <v>0</v>
      </c>
      <c r="S20" s="57">
        <v>0</v>
      </c>
      <c r="T20" s="57">
        <v>0</v>
      </c>
      <c r="U20" s="57">
        <v>68600</v>
      </c>
      <c r="V20" s="54">
        <v>0</v>
      </c>
      <c r="W20" s="74"/>
      <c r="X20" s="74"/>
      <c r="Y20" s="74"/>
      <c r="Z20" s="52" t="s">
        <v>0</v>
      </c>
      <c r="AA20" s="50">
        <f t="shared" si="1"/>
        <v>0</v>
      </c>
      <c r="AB20" s="51">
        <f t="shared" si="2"/>
        <v>0</v>
      </c>
    </row>
    <row r="21" spans="1:28" ht="12.75" customHeight="1" thickBot="1">
      <c r="A21" s="6"/>
      <c r="B21" s="17" t="s">
        <v>18</v>
      </c>
      <c r="C21" s="15"/>
      <c r="D21" s="16"/>
      <c r="E21" s="15"/>
      <c r="F21" s="15">
        <v>225</v>
      </c>
      <c r="G21" s="15"/>
      <c r="H21" s="14"/>
      <c r="I21" s="13"/>
      <c r="J21" s="12"/>
      <c r="K21" s="11"/>
      <c r="L21" s="10">
        <v>16998655.359999999</v>
      </c>
      <c r="M21" s="10">
        <v>16998655.359999999</v>
      </c>
      <c r="N21" s="9">
        <v>12060657.16</v>
      </c>
      <c r="O21" s="9"/>
      <c r="P21" s="26">
        <f t="shared" si="0"/>
        <v>189964</v>
      </c>
      <c r="Q21" s="9">
        <v>189964</v>
      </c>
      <c r="R21" s="9">
        <v>0</v>
      </c>
      <c r="S21" s="9">
        <v>0</v>
      </c>
      <c r="T21" s="9">
        <v>0</v>
      </c>
      <c r="U21" s="9">
        <v>11870693.16</v>
      </c>
      <c r="V21" s="7">
        <v>0</v>
      </c>
      <c r="W21" s="8"/>
      <c r="X21" s="7"/>
      <c r="Y21" s="7"/>
      <c r="Z21" s="5" t="s">
        <v>0</v>
      </c>
      <c r="AA21" s="26">
        <f t="shared" si="1"/>
        <v>1.1175236862970319</v>
      </c>
      <c r="AB21" s="25">
        <f t="shared" si="2"/>
        <v>1.575071718562971</v>
      </c>
    </row>
    <row r="22" spans="1:28" ht="12.75" customHeight="1" thickBot="1">
      <c r="A22" s="6"/>
      <c r="B22" s="17" t="s">
        <v>18</v>
      </c>
      <c r="C22" s="15"/>
      <c r="D22" s="16"/>
      <c r="E22" s="15"/>
      <c r="F22" s="15">
        <v>226</v>
      </c>
      <c r="G22" s="15"/>
      <c r="H22" s="14"/>
      <c r="I22" s="13"/>
      <c r="J22" s="12"/>
      <c r="K22" s="11"/>
      <c r="L22" s="10">
        <v>4052909.6</v>
      </c>
      <c r="M22" s="10">
        <v>4052909.6</v>
      </c>
      <c r="N22" s="9">
        <v>867609.59999999998</v>
      </c>
      <c r="O22" s="9"/>
      <c r="P22" s="26">
        <f t="shared" si="0"/>
        <v>108709.6</v>
      </c>
      <c r="Q22" s="9">
        <v>108709.6</v>
      </c>
      <c r="R22" s="9">
        <v>0</v>
      </c>
      <c r="S22" s="9">
        <v>0</v>
      </c>
      <c r="T22" s="9">
        <v>0</v>
      </c>
      <c r="U22" s="9">
        <v>758900</v>
      </c>
      <c r="V22" s="7">
        <v>0</v>
      </c>
      <c r="W22" s="8"/>
      <c r="X22" s="7"/>
      <c r="Y22" s="7"/>
      <c r="Z22" s="5" t="s">
        <v>0</v>
      </c>
      <c r="AA22" s="26">
        <f t="shared" si="1"/>
        <v>2.6822606652761269</v>
      </c>
      <c r="AB22" s="25">
        <f t="shared" si="2"/>
        <v>12.529782980732348</v>
      </c>
    </row>
    <row r="23" spans="1:28" ht="12.75" customHeight="1" thickBot="1">
      <c r="A23" s="6"/>
      <c r="B23" s="17" t="s">
        <v>18</v>
      </c>
      <c r="C23" s="15"/>
      <c r="D23" s="16"/>
      <c r="E23" s="15"/>
      <c r="F23" s="15">
        <v>340</v>
      </c>
      <c r="G23" s="15"/>
      <c r="H23" s="14"/>
      <c r="I23" s="13"/>
      <c r="J23" s="12"/>
      <c r="K23" s="11"/>
      <c r="L23" s="10">
        <v>500</v>
      </c>
      <c r="M23" s="10">
        <v>500</v>
      </c>
      <c r="N23" s="9">
        <v>500</v>
      </c>
      <c r="O23" s="9"/>
      <c r="P23" s="26">
        <f t="shared" si="0"/>
        <v>0</v>
      </c>
      <c r="Q23" s="9">
        <v>0</v>
      </c>
      <c r="R23" s="9">
        <v>0</v>
      </c>
      <c r="S23" s="9">
        <v>0</v>
      </c>
      <c r="T23" s="9">
        <v>0</v>
      </c>
      <c r="U23" s="9">
        <v>500</v>
      </c>
      <c r="V23" s="7">
        <v>0</v>
      </c>
      <c r="W23" s="8"/>
      <c r="X23" s="7"/>
      <c r="Y23" s="7"/>
      <c r="Z23" s="5" t="s">
        <v>0</v>
      </c>
      <c r="AA23" s="26">
        <f t="shared" si="1"/>
        <v>0</v>
      </c>
      <c r="AB23" s="25">
        <f t="shared" si="2"/>
        <v>0</v>
      </c>
    </row>
    <row r="24" spans="1:28" s="49" customFormat="1" ht="12.75" customHeight="1" thickBot="1">
      <c r="A24" s="47"/>
      <c r="B24" s="75" t="s">
        <v>17</v>
      </c>
      <c r="C24" s="75"/>
      <c r="D24" s="75"/>
      <c r="E24" s="75"/>
      <c r="F24" s="75"/>
      <c r="G24" s="75"/>
      <c r="H24" s="75"/>
      <c r="I24" s="75"/>
      <c r="J24" s="75"/>
      <c r="K24" s="75"/>
      <c r="L24" s="54">
        <v>21052064.960000001</v>
      </c>
      <c r="M24" s="55">
        <v>24361264.960000001</v>
      </c>
      <c r="N24" s="53">
        <v>12928766.76</v>
      </c>
      <c r="O24" s="56"/>
      <c r="P24" s="50">
        <f t="shared" si="0"/>
        <v>298673.59999999998</v>
      </c>
      <c r="Q24" s="57">
        <v>298673.59999999998</v>
      </c>
      <c r="R24" s="57">
        <v>0</v>
      </c>
      <c r="S24" s="57">
        <v>0</v>
      </c>
      <c r="T24" s="57">
        <v>0</v>
      </c>
      <c r="U24" s="57">
        <v>12630093.16</v>
      </c>
      <c r="V24" s="54">
        <v>0</v>
      </c>
      <c r="W24" s="74"/>
      <c r="X24" s="74"/>
      <c r="Y24" s="74"/>
      <c r="Z24" s="52" t="s">
        <v>0</v>
      </c>
      <c r="AA24" s="50">
        <f t="shared" si="1"/>
        <v>1.2260184374268224</v>
      </c>
      <c r="AB24" s="51">
        <f t="shared" si="2"/>
        <v>2.3101476385517223</v>
      </c>
    </row>
    <row r="25" spans="1:28" ht="21.75" customHeight="1" thickBot="1">
      <c r="A25" s="6"/>
      <c r="B25" s="17" t="s">
        <v>16</v>
      </c>
      <c r="C25" s="15"/>
      <c r="D25" s="16"/>
      <c r="E25" s="15"/>
      <c r="F25" s="15">
        <v>225</v>
      </c>
      <c r="G25" s="15"/>
      <c r="H25" s="14"/>
      <c r="I25" s="13"/>
      <c r="J25" s="12"/>
      <c r="K25" s="11"/>
      <c r="L25" s="10">
        <v>60700</v>
      </c>
      <c r="M25" s="10">
        <v>60700</v>
      </c>
      <c r="N25" s="9">
        <v>23200</v>
      </c>
      <c r="O25" s="9"/>
      <c r="P25" s="26">
        <f t="shared" si="0"/>
        <v>5700</v>
      </c>
      <c r="Q25" s="9">
        <v>11400</v>
      </c>
      <c r="R25" s="9">
        <v>0</v>
      </c>
      <c r="S25" s="9">
        <v>5700</v>
      </c>
      <c r="T25" s="9">
        <v>0</v>
      </c>
      <c r="U25" s="9">
        <v>17500</v>
      </c>
      <c r="V25" s="7">
        <v>0</v>
      </c>
      <c r="W25" s="8"/>
      <c r="X25" s="7"/>
      <c r="Y25" s="7"/>
      <c r="Z25" s="5" t="s">
        <v>0</v>
      </c>
      <c r="AA25" s="26">
        <f t="shared" si="1"/>
        <v>9.3904448105436575</v>
      </c>
      <c r="AB25" s="25">
        <f t="shared" si="2"/>
        <v>24.568965517241377</v>
      </c>
    </row>
    <row r="26" spans="1:28" ht="21.75" customHeight="1" thickBot="1">
      <c r="A26" s="6"/>
      <c r="B26" s="17" t="s">
        <v>16</v>
      </c>
      <c r="C26" s="15"/>
      <c r="D26" s="16"/>
      <c r="E26" s="15"/>
      <c r="F26" s="15">
        <v>226</v>
      </c>
      <c r="G26" s="15"/>
      <c r="H26" s="14"/>
      <c r="I26" s="13"/>
      <c r="J26" s="12"/>
      <c r="K26" s="11"/>
      <c r="L26" s="10">
        <v>576159.38</v>
      </c>
      <c r="M26" s="10">
        <v>576159.38</v>
      </c>
      <c r="N26" s="9">
        <v>351159.38</v>
      </c>
      <c r="O26" s="9"/>
      <c r="P26" s="26">
        <f t="shared" si="0"/>
        <v>138079.69</v>
      </c>
      <c r="Q26" s="9">
        <v>276159.38</v>
      </c>
      <c r="R26" s="9">
        <v>0</v>
      </c>
      <c r="S26" s="9">
        <v>138079.69</v>
      </c>
      <c r="T26" s="9">
        <v>0</v>
      </c>
      <c r="U26" s="9">
        <v>213079.69</v>
      </c>
      <c r="V26" s="7">
        <v>0</v>
      </c>
      <c r="W26" s="8"/>
      <c r="X26" s="7"/>
      <c r="Y26" s="7"/>
      <c r="Z26" s="5" t="s">
        <v>0</v>
      </c>
      <c r="AA26" s="26">
        <f t="shared" si="1"/>
        <v>23.965537105375255</v>
      </c>
      <c r="AB26" s="25">
        <f t="shared" si="2"/>
        <v>39.321088333166557</v>
      </c>
    </row>
    <row r="27" spans="1:28" ht="21.75" customHeight="1" thickBot="1">
      <c r="A27" s="6"/>
      <c r="B27" s="17" t="s">
        <v>16</v>
      </c>
      <c r="C27" s="15"/>
      <c r="D27" s="16"/>
      <c r="E27" s="15"/>
      <c r="F27" s="15">
        <v>290</v>
      </c>
      <c r="G27" s="15"/>
      <c r="H27" s="14"/>
      <c r="I27" s="13"/>
      <c r="J27" s="12"/>
      <c r="K27" s="11"/>
      <c r="L27" s="10">
        <v>100000</v>
      </c>
      <c r="M27" s="10">
        <v>100000</v>
      </c>
      <c r="N27" s="9">
        <v>100000</v>
      </c>
      <c r="O27" s="9"/>
      <c r="P27" s="26">
        <f t="shared" si="0"/>
        <v>100000</v>
      </c>
      <c r="Q27" s="9">
        <v>100000</v>
      </c>
      <c r="R27" s="9">
        <v>0</v>
      </c>
      <c r="S27" s="9">
        <v>0</v>
      </c>
      <c r="T27" s="9">
        <v>0</v>
      </c>
      <c r="U27" s="9">
        <v>0</v>
      </c>
      <c r="V27" s="7">
        <v>0</v>
      </c>
      <c r="W27" s="8"/>
      <c r="X27" s="7"/>
      <c r="Y27" s="7"/>
      <c r="Z27" s="5" t="s">
        <v>0</v>
      </c>
      <c r="AA27" s="26">
        <f t="shared" si="1"/>
        <v>100</v>
      </c>
      <c r="AB27" s="25">
        <f t="shared" si="2"/>
        <v>100</v>
      </c>
    </row>
    <row r="28" spans="1:28" s="49" customFormat="1" ht="20.25" customHeight="1" thickBot="1">
      <c r="A28" s="47"/>
      <c r="B28" s="75" t="s">
        <v>15</v>
      </c>
      <c r="C28" s="75"/>
      <c r="D28" s="75"/>
      <c r="E28" s="75"/>
      <c r="F28" s="75"/>
      <c r="G28" s="75"/>
      <c r="H28" s="75"/>
      <c r="I28" s="75"/>
      <c r="J28" s="75"/>
      <c r="K28" s="75"/>
      <c r="L28" s="54">
        <v>736859.38</v>
      </c>
      <c r="M28" s="55">
        <v>736859.38</v>
      </c>
      <c r="N28" s="53">
        <v>474359.38</v>
      </c>
      <c r="O28" s="56"/>
      <c r="P28" s="50">
        <f t="shared" si="0"/>
        <v>243779.69</v>
      </c>
      <c r="Q28" s="57">
        <v>387559.38</v>
      </c>
      <c r="R28" s="57">
        <v>0</v>
      </c>
      <c r="S28" s="57">
        <v>143779.69</v>
      </c>
      <c r="T28" s="57">
        <v>0</v>
      </c>
      <c r="U28" s="57">
        <v>230579.69</v>
      </c>
      <c r="V28" s="54">
        <v>0</v>
      </c>
      <c r="W28" s="74"/>
      <c r="X28" s="74"/>
      <c r="Y28" s="74"/>
      <c r="Z28" s="52" t="s">
        <v>0</v>
      </c>
      <c r="AA28" s="50">
        <f t="shared" si="1"/>
        <v>33.08361087837411</v>
      </c>
      <c r="AB28" s="51">
        <f t="shared" si="2"/>
        <v>51.391350161558947</v>
      </c>
    </row>
    <row r="29" spans="1:28" ht="12.75" customHeight="1" thickBot="1">
      <c r="A29" s="6"/>
      <c r="B29" s="17" t="s">
        <v>14</v>
      </c>
      <c r="C29" s="15"/>
      <c r="D29" s="16"/>
      <c r="E29" s="15"/>
      <c r="F29" s="15">
        <v>211</v>
      </c>
      <c r="G29" s="15"/>
      <c r="H29" s="14"/>
      <c r="I29" s="13"/>
      <c r="J29" s="12"/>
      <c r="K29" s="11"/>
      <c r="L29" s="10">
        <v>46847341</v>
      </c>
      <c r="M29" s="10">
        <v>46847341</v>
      </c>
      <c r="N29" s="9">
        <v>11294141</v>
      </c>
      <c r="O29" s="9"/>
      <c r="P29" s="26">
        <f t="shared" si="0"/>
        <v>9123502.2999999989</v>
      </c>
      <c r="Q29" s="9">
        <v>9262325.3599999994</v>
      </c>
      <c r="R29" s="9">
        <v>0</v>
      </c>
      <c r="S29" s="9">
        <v>138823.06</v>
      </c>
      <c r="T29" s="9">
        <v>0</v>
      </c>
      <c r="U29" s="9">
        <v>2170638.7000000002</v>
      </c>
      <c r="V29" s="7">
        <v>0</v>
      </c>
      <c r="W29" s="8"/>
      <c r="X29" s="7"/>
      <c r="Y29" s="7"/>
      <c r="Z29" s="5" t="s">
        <v>0</v>
      </c>
      <c r="AA29" s="26">
        <f t="shared" si="1"/>
        <v>19.474962944001451</v>
      </c>
      <c r="AB29" s="25">
        <f t="shared" si="2"/>
        <v>80.780842916694581</v>
      </c>
    </row>
    <row r="30" spans="1:28" ht="12.75" customHeight="1" thickBot="1">
      <c r="A30" s="6"/>
      <c r="B30" s="17" t="s">
        <v>14</v>
      </c>
      <c r="C30" s="15"/>
      <c r="D30" s="16"/>
      <c r="E30" s="15"/>
      <c r="F30" s="15">
        <v>212</v>
      </c>
      <c r="G30" s="15"/>
      <c r="H30" s="14"/>
      <c r="I30" s="13"/>
      <c r="J30" s="12"/>
      <c r="K30" s="11"/>
      <c r="L30" s="10">
        <v>2039.91</v>
      </c>
      <c r="M30" s="10">
        <v>2039.91</v>
      </c>
      <c r="N30" s="9">
        <v>2039.91</v>
      </c>
      <c r="O30" s="9"/>
      <c r="P30" s="26">
        <f t="shared" si="0"/>
        <v>0</v>
      </c>
      <c r="Q30" s="9">
        <v>0</v>
      </c>
      <c r="R30" s="9">
        <v>0</v>
      </c>
      <c r="S30" s="9">
        <v>0</v>
      </c>
      <c r="T30" s="9">
        <v>0</v>
      </c>
      <c r="U30" s="9">
        <v>2039.91</v>
      </c>
      <c r="V30" s="7">
        <v>0</v>
      </c>
      <c r="W30" s="8"/>
      <c r="X30" s="7"/>
      <c r="Y30" s="7"/>
      <c r="Z30" s="5" t="s">
        <v>0</v>
      </c>
      <c r="AA30" s="26">
        <f t="shared" si="1"/>
        <v>0</v>
      </c>
      <c r="AB30" s="25">
        <f t="shared" si="2"/>
        <v>0</v>
      </c>
    </row>
    <row r="31" spans="1:28" ht="12.75" customHeight="1" thickBot="1">
      <c r="A31" s="6"/>
      <c r="B31" s="17" t="s">
        <v>14</v>
      </c>
      <c r="C31" s="15"/>
      <c r="D31" s="16"/>
      <c r="E31" s="15"/>
      <c r="F31" s="15">
        <v>213</v>
      </c>
      <c r="G31" s="15"/>
      <c r="H31" s="14"/>
      <c r="I31" s="13"/>
      <c r="J31" s="12"/>
      <c r="K31" s="11"/>
      <c r="L31" s="10">
        <v>14148000</v>
      </c>
      <c r="M31" s="10">
        <v>14148000</v>
      </c>
      <c r="N31" s="9">
        <v>3786900</v>
      </c>
      <c r="O31" s="9"/>
      <c r="P31" s="26">
        <f t="shared" si="0"/>
        <v>3121728.34</v>
      </c>
      <c r="Q31" s="9">
        <v>4069818.58</v>
      </c>
      <c r="R31" s="9">
        <v>0</v>
      </c>
      <c r="S31" s="9">
        <v>948090.24</v>
      </c>
      <c r="T31" s="9">
        <v>0</v>
      </c>
      <c r="U31" s="9">
        <v>665171.66</v>
      </c>
      <c r="V31" s="7">
        <v>0</v>
      </c>
      <c r="W31" s="8"/>
      <c r="X31" s="7"/>
      <c r="Y31" s="7"/>
      <c r="Z31" s="5" t="s">
        <v>0</v>
      </c>
      <c r="AA31" s="26">
        <f t="shared" si="1"/>
        <v>22.064803081707659</v>
      </c>
      <c r="AB31" s="25">
        <f t="shared" si="2"/>
        <v>82.434929361747066</v>
      </c>
    </row>
    <row r="32" spans="1:28" ht="12.75" customHeight="1" thickBot="1">
      <c r="A32" s="6"/>
      <c r="B32" s="17" t="s">
        <v>14</v>
      </c>
      <c r="C32" s="15"/>
      <c r="D32" s="16"/>
      <c r="E32" s="15"/>
      <c r="F32" s="15">
        <v>221</v>
      </c>
      <c r="G32" s="15"/>
      <c r="H32" s="14"/>
      <c r="I32" s="13"/>
      <c r="J32" s="12"/>
      <c r="K32" s="11"/>
      <c r="L32" s="10">
        <v>611700</v>
      </c>
      <c r="M32" s="10">
        <v>611700</v>
      </c>
      <c r="N32" s="9">
        <v>295700</v>
      </c>
      <c r="O32" s="9"/>
      <c r="P32" s="26">
        <f t="shared" si="0"/>
        <v>191974.32</v>
      </c>
      <c r="Q32" s="9">
        <v>263646.32</v>
      </c>
      <c r="R32" s="9">
        <v>0</v>
      </c>
      <c r="S32" s="9">
        <v>71672</v>
      </c>
      <c r="T32" s="9">
        <v>0</v>
      </c>
      <c r="U32" s="9">
        <v>103725.68</v>
      </c>
      <c r="V32" s="7">
        <v>0</v>
      </c>
      <c r="W32" s="8"/>
      <c r="X32" s="7"/>
      <c r="Y32" s="7"/>
      <c r="Z32" s="5" t="s">
        <v>0</v>
      </c>
      <c r="AA32" s="26">
        <f t="shared" si="1"/>
        <v>31.383737126042178</v>
      </c>
      <c r="AB32" s="25">
        <f t="shared" si="2"/>
        <v>64.92198850186</v>
      </c>
    </row>
    <row r="33" spans="1:28" ht="12.75" customHeight="1" thickBot="1">
      <c r="A33" s="6"/>
      <c r="B33" s="17" t="s">
        <v>14</v>
      </c>
      <c r="C33" s="15"/>
      <c r="D33" s="16"/>
      <c r="E33" s="15"/>
      <c r="F33" s="15">
        <v>223</v>
      </c>
      <c r="G33" s="15"/>
      <c r="H33" s="14"/>
      <c r="I33" s="13"/>
      <c r="J33" s="12"/>
      <c r="K33" s="11"/>
      <c r="L33" s="10">
        <v>4507136.46</v>
      </c>
      <c r="M33" s="10">
        <v>4507136.46</v>
      </c>
      <c r="N33" s="9">
        <v>4432436.46</v>
      </c>
      <c r="O33" s="9"/>
      <c r="P33" s="26">
        <f t="shared" si="0"/>
        <v>2662521.98</v>
      </c>
      <c r="Q33" s="9">
        <v>2662521.98</v>
      </c>
      <c r="R33" s="9">
        <v>0</v>
      </c>
      <c r="S33" s="9">
        <v>0</v>
      </c>
      <c r="T33" s="9">
        <v>0</v>
      </c>
      <c r="U33" s="9">
        <v>1769914.48</v>
      </c>
      <c r="V33" s="7">
        <v>0</v>
      </c>
      <c r="W33" s="8"/>
      <c r="X33" s="7"/>
      <c r="Y33" s="7"/>
      <c r="Z33" s="5" t="s">
        <v>0</v>
      </c>
      <c r="AA33" s="26">
        <f t="shared" si="1"/>
        <v>59.073471673852985</v>
      </c>
      <c r="AB33" s="25">
        <f t="shared" si="2"/>
        <v>60.069038868974559</v>
      </c>
    </row>
    <row r="34" spans="1:28" ht="12.75" customHeight="1" thickBot="1">
      <c r="A34" s="6"/>
      <c r="B34" s="17" t="s">
        <v>14</v>
      </c>
      <c r="C34" s="15"/>
      <c r="D34" s="16"/>
      <c r="E34" s="15"/>
      <c r="F34" s="15">
        <v>225</v>
      </c>
      <c r="G34" s="15"/>
      <c r="H34" s="14"/>
      <c r="I34" s="13"/>
      <c r="J34" s="12"/>
      <c r="K34" s="11"/>
      <c r="L34" s="10">
        <v>227060.63</v>
      </c>
      <c r="M34" s="10">
        <v>227060.63</v>
      </c>
      <c r="N34" s="9">
        <v>206060.63</v>
      </c>
      <c r="O34" s="9"/>
      <c r="P34" s="26">
        <f t="shared" si="0"/>
        <v>141367.09</v>
      </c>
      <c r="Q34" s="9">
        <v>141367.09</v>
      </c>
      <c r="R34" s="9">
        <v>0</v>
      </c>
      <c r="S34" s="9">
        <v>0</v>
      </c>
      <c r="T34" s="9">
        <v>0</v>
      </c>
      <c r="U34" s="9">
        <v>64693.54</v>
      </c>
      <c r="V34" s="7">
        <v>0</v>
      </c>
      <c r="W34" s="8"/>
      <c r="X34" s="7"/>
      <c r="Y34" s="7"/>
      <c r="Z34" s="5" t="s">
        <v>0</v>
      </c>
      <c r="AA34" s="26">
        <f t="shared" si="1"/>
        <v>62.259622022540853</v>
      </c>
      <c r="AB34" s="25">
        <f t="shared" si="2"/>
        <v>68.604609235640979</v>
      </c>
    </row>
    <row r="35" spans="1:28" ht="12.75" customHeight="1" thickBot="1">
      <c r="A35" s="6"/>
      <c r="B35" s="17" t="s">
        <v>14</v>
      </c>
      <c r="C35" s="15"/>
      <c r="D35" s="16"/>
      <c r="E35" s="15"/>
      <c r="F35" s="15">
        <v>226</v>
      </c>
      <c r="G35" s="15"/>
      <c r="H35" s="14"/>
      <c r="I35" s="13"/>
      <c r="J35" s="12"/>
      <c r="K35" s="11"/>
      <c r="L35" s="10">
        <v>1067992.76</v>
      </c>
      <c r="M35" s="10">
        <v>1067992.76</v>
      </c>
      <c r="N35" s="9">
        <v>918692.76</v>
      </c>
      <c r="O35" s="9"/>
      <c r="P35" s="26">
        <f t="shared" si="0"/>
        <v>248256.88</v>
      </c>
      <c r="Q35" s="9">
        <v>248256.88</v>
      </c>
      <c r="R35" s="9">
        <v>0</v>
      </c>
      <c r="S35" s="9">
        <v>0</v>
      </c>
      <c r="T35" s="9">
        <v>0</v>
      </c>
      <c r="U35" s="9">
        <v>670435.88</v>
      </c>
      <c r="V35" s="7">
        <v>0</v>
      </c>
      <c r="W35" s="8"/>
      <c r="X35" s="7"/>
      <c r="Y35" s="7"/>
      <c r="Z35" s="5" t="s">
        <v>0</v>
      </c>
      <c r="AA35" s="26">
        <f t="shared" si="1"/>
        <v>23.245183796938846</v>
      </c>
      <c r="AB35" s="25">
        <f t="shared" si="2"/>
        <v>27.022840584919816</v>
      </c>
    </row>
    <row r="36" spans="1:28" ht="12.75" customHeight="1" thickBot="1">
      <c r="A36" s="6"/>
      <c r="B36" s="17" t="s">
        <v>14</v>
      </c>
      <c r="C36" s="15"/>
      <c r="D36" s="16"/>
      <c r="E36" s="15"/>
      <c r="F36" s="15">
        <v>241</v>
      </c>
      <c r="G36" s="15"/>
      <c r="H36" s="14"/>
      <c r="I36" s="13"/>
      <c r="J36" s="12"/>
      <c r="K36" s="11"/>
      <c r="L36" s="10">
        <v>155159912.47</v>
      </c>
      <c r="M36" s="10">
        <v>155159912.47</v>
      </c>
      <c r="N36" s="9">
        <v>47655087.469999999</v>
      </c>
      <c r="O36" s="9"/>
      <c r="P36" s="26">
        <f t="shared" si="0"/>
        <v>33467225.43</v>
      </c>
      <c r="Q36" s="9">
        <v>33467225.43</v>
      </c>
      <c r="R36" s="9">
        <v>0</v>
      </c>
      <c r="S36" s="9">
        <v>0</v>
      </c>
      <c r="T36" s="9">
        <v>0</v>
      </c>
      <c r="U36" s="9">
        <v>14187862.039999999</v>
      </c>
      <c r="V36" s="7">
        <v>0</v>
      </c>
      <c r="W36" s="8"/>
      <c r="X36" s="7"/>
      <c r="Y36" s="7"/>
      <c r="Z36" s="5" t="s">
        <v>0</v>
      </c>
      <c r="AA36" s="26">
        <f t="shared" si="1"/>
        <v>21.569505226725912</v>
      </c>
      <c r="AB36" s="25">
        <f t="shared" si="2"/>
        <v>70.228022246456703</v>
      </c>
    </row>
    <row r="37" spans="1:28" ht="12.75" customHeight="1" thickBot="1">
      <c r="A37" s="6"/>
      <c r="B37" s="17" t="s">
        <v>14</v>
      </c>
      <c r="C37" s="15"/>
      <c r="D37" s="16"/>
      <c r="E37" s="15"/>
      <c r="F37" s="15">
        <v>290</v>
      </c>
      <c r="G37" s="15"/>
      <c r="H37" s="14"/>
      <c r="I37" s="13"/>
      <c r="J37" s="12"/>
      <c r="K37" s="11"/>
      <c r="L37" s="10">
        <v>86489.95</v>
      </c>
      <c r="M37" s="10">
        <v>86489.95</v>
      </c>
      <c r="N37" s="9">
        <v>86489.95</v>
      </c>
      <c r="O37" s="9"/>
      <c r="P37" s="26">
        <f t="shared" si="0"/>
        <v>55994.51</v>
      </c>
      <c r="Q37" s="9">
        <v>55994.51</v>
      </c>
      <c r="R37" s="9">
        <v>0</v>
      </c>
      <c r="S37" s="9">
        <v>0</v>
      </c>
      <c r="T37" s="9">
        <v>0</v>
      </c>
      <c r="U37" s="9">
        <v>30495.439999999999</v>
      </c>
      <c r="V37" s="7">
        <v>0</v>
      </c>
      <c r="W37" s="8"/>
      <c r="X37" s="7"/>
      <c r="Y37" s="7"/>
      <c r="Z37" s="5" t="s">
        <v>0</v>
      </c>
      <c r="AA37" s="26">
        <f t="shared" si="1"/>
        <v>64.741059510382428</v>
      </c>
      <c r="AB37" s="25">
        <f t="shared" si="2"/>
        <v>64.741059510382428</v>
      </c>
    </row>
    <row r="38" spans="1:28" ht="12.75" customHeight="1" thickBot="1">
      <c r="A38" s="6"/>
      <c r="B38" s="17" t="s">
        <v>14</v>
      </c>
      <c r="C38" s="15"/>
      <c r="D38" s="16"/>
      <c r="E38" s="15"/>
      <c r="F38" s="15">
        <v>310</v>
      </c>
      <c r="G38" s="15"/>
      <c r="H38" s="14"/>
      <c r="I38" s="13"/>
      <c r="J38" s="12"/>
      <c r="K38" s="11"/>
      <c r="L38" s="10">
        <v>227900</v>
      </c>
      <c r="M38" s="10">
        <v>227900</v>
      </c>
      <c r="N38" s="9">
        <v>72100</v>
      </c>
      <c r="O38" s="9"/>
      <c r="P38" s="26">
        <f t="shared" si="0"/>
        <v>0</v>
      </c>
      <c r="Q38" s="9">
        <v>0</v>
      </c>
      <c r="R38" s="9">
        <v>0</v>
      </c>
      <c r="S38" s="9">
        <v>0</v>
      </c>
      <c r="T38" s="9">
        <v>0</v>
      </c>
      <c r="U38" s="9">
        <v>72100</v>
      </c>
      <c r="V38" s="7">
        <v>0</v>
      </c>
      <c r="W38" s="8"/>
      <c r="X38" s="7"/>
      <c r="Y38" s="7"/>
      <c r="Z38" s="5" t="s">
        <v>0</v>
      </c>
      <c r="AA38" s="26">
        <f t="shared" si="1"/>
        <v>0</v>
      </c>
      <c r="AB38" s="25">
        <f t="shared" si="2"/>
        <v>0</v>
      </c>
    </row>
    <row r="39" spans="1:28" ht="12.75" customHeight="1" thickBot="1">
      <c r="A39" s="6"/>
      <c r="B39" s="17" t="s">
        <v>14</v>
      </c>
      <c r="C39" s="15"/>
      <c r="D39" s="16"/>
      <c r="E39" s="15"/>
      <c r="F39" s="15">
        <v>340</v>
      </c>
      <c r="G39" s="15"/>
      <c r="H39" s="14"/>
      <c r="I39" s="13"/>
      <c r="J39" s="12"/>
      <c r="K39" s="11"/>
      <c r="L39" s="10">
        <v>3905800</v>
      </c>
      <c r="M39" s="10">
        <v>3905800</v>
      </c>
      <c r="N39" s="9">
        <v>1477200</v>
      </c>
      <c r="O39" s="9"/>
      <c r="P39" s="26">
        <f t="shared" si="0"/>
        <v>825327.03</v>
      </c>
      <c r="Q39" s="9">
        <v>835062.03</v>
      </c>
      <c r="R39" s="9">
        <v>0</v>
      </c>
      <c r="S39" s="9">
        <v>9735</v>
      </c>
      <c r="T39" s="9">
        <v>0</v>
      </c>
      <c r="U39" s="9">
        <v>651872.97</v>
      </c>
      <c r="V39" s="7">
        <v>0</v>
      </c>
      <c r="W39" s="8"/>
      <c r="X39" s="7"/>
      <c r="Y39" s="7"/>
      <c r="Z39" s="5" t="s">
        <v>0</v>
      </c>
      <c r="AA39" s="26">
        <f t="shared" si="1"/>
        <v>21.130806236878488</v>
      </c>
      <c r="AB39" s="25">
        <f t="shared" si="2"/>
        <v>55.871041835905764</v>
      </c>
    </row>
    <row r="40" spans="1:28" s="49" customFormat="1" ht="12.75" customHeight="1" thickBot="1">
      <c r="A40" s="47"/>
      <c r="B40" s="75" t="s">
        <v>13</v>
      </c>
      <c r="C40" s="75"/>
      <c r="D40" s="75"/>
      <c r="E40" s="75"/>
      <c r="F40" s="75"/>
      <c r="G40" s="75"/>
      <c r="H40" s="75"/>
      <c r="I40" s="75"/>
      <c r="J40" s="75"/>
      <c r="K40" s="75"/>
      <c r="L40" s="54">
        <v>226791373.18000001</v>
      </c>
      <c r="M40" s="55">
        <v>226791373.18000001</v>
      </c>
      <c r="N40" s="53">
        <v>70226848.180000007</v>
      </c>
      <c r="O40" s="56"/>
      <c r="P40" s="50">
        <f t="shared" si="0"/>
        <v>49837897.880000003</v>
      </c>
      <c r="Q40" s="57">
        <v>51006218.18</v>
      </c>
      <c r="R40" s="57">
        <v>0</v>
      </c>
      <c r="S40" s="57">
        <v>1168320.3</v>
      </c>
      <c r="T40" s="57">
        <v>0</v>
      </c>
      <c r="U40" s="57">
        <v>20388950.300000001</v>
      </c>
      <c r="V40" s="54">
        <v>0</v>
      </c>
      <c r="W40" s="74"/>
      <c r="X40" s="74"/>
      <c r="Y40" s="74"/>
      <c r="Z40" s="52" t="s">
        <v>0</v>
      </c>
      <c r="AA40" s="50">
        <f t="shared" si="1"/>
        <v>21.97521765541082</v>
      </c>
      <c r="AB40" s="51">
        <f t="shared" si="2"/>
        <v>70.96701499725485</v>
      </c>
    </row>
    <row r="41" spans="1:28" ht="12.75" customHeight="1" thickBot="1">
      <c r="A41" s="6"/>
      <c r="B41" s="17" t="s">
        <v>12</v>
      </c>
      <c r="C41" s="15"/>
      <c r="D41" s="16"/>
      <c r="E41" s="15"/>
      <c r="F41" s="15">
        <v>211</v>
      </c>
      <c r="G41" s="15"/>
      <c r="H41" s="14"/>
      <c r="I41" s="13"/>
      <c r="J41" s="12"/>
      <c r="K41" s="11"/>
      <c r="L41" s="10">
        <v>6678300</v>
      </c>
      <c r="M41" s="10">
        <v>6678300</v>
      </c>
      <c r="N41" s="9">
        <v>2328654.7200000002</v>
      </c>
      <c r="O41" s="9"/>
      <c r="P41" s="26">
        <f t="shared" si="0"/>
        <v>1666206.9</v>
      </c>
      <c r="Q41" s="9">
        <v>1666206.9</v>
      </c>
      <c r="R41" s="9">
        <v>0</v>
      </c>
      <c r="S41" s="9">
        <v>0</v>
      </c>
      <c r="T41" s="9">
        <v>0</v>
      </c>
      <c r="U41" s="9">
        <v>662447.81999999995</v>
      </c>
      <c r="V41" s="7">
        <v>0</v>
      </c>
      <c r="W41" s="8"/>
      <c r="X41" s="7"/>
      <c r="Y41" s="7"/>
      <c r="Z41" s="5" t="s">
        <v>0</v>
      </c>
      <c r="AA41" s="26">
        <f t="shared" si="1"/>
        <v>24.949566506446249</v>
      </c>
      <c r="AB41" s="25">
        <f t="shared" si="2"/>
        <v>71.552338167162873</v>
      </c>
    </row>
    <row r="42" spans="1:28" ht="12.75" customHeight="1" thickBot="1">
      <c r="A42" s="6"/>
      <c r="B42" s="17" t="s">
        <v>12</v>
      </c>
      <c r="C42" s="15"/>
      <c r="D42" s="16"/>
      <c r="E42" s="15"/>
      <c r="F42" s="15">
        <v>212</v>
      </c>
      <c r="G42" s="15"/>
      <c r="H42" s="14"/>
      <c r="I42" s="13"/>
      <c r="J42" s="12"/>
      <c r="K42" s="11"/>
      <c r="L42" s="10">
        <v>2600</v>
      </c>
      <c r="M42" s="10">
        <v>2600</v>
      </c>
      <c r="N42" s="9">
        <v>650</v>
      </c>
      <c r="O42" s="9"/>
      <c r="P42" s="26">
        <f t="shared" si="0"/>
        <v>100</v>
      </c>
      <c r="Q42" s="9">
        <v>100</v>
      </c>
      <c r="R42" s="9">
        <v>0</v>
      </c>
      <c r="S42" s="9">
        <v>0</v>
      </c>
      <c r="T42" s="9">
        <v>0</v>
      </c>
      <c r="U42" s="9">
        <v>550</v>
      </c>
      <c r="V42" s="7">
        <v>0</v>
      </c>
      <c r="W42" s="8"/>
      <c r="X42" s="7"/>
      <c r="Y42" s="7"/>
      <c r="Z42" s="5" t="s">
        <v>0</v>
      </c>
      <c r="AA42" s="26">
        <f t="shared" si="1"/>
        <v>3.8461538461538463</v>
      </c>
      <c r="AB42" s="25">
        <f t="shared" si="2"/>
        <v>15.384615384615385</v>
      </c>
    </row>
    <row r="43" spans="1:28" ht="12.75" customHeight="1" thickBot="1">
      <c r="A43" s="6"/>
      <c r="B43" s="17" t="s">
        <v>12</v>
      </c>
      <c r="C43" s="15"/>
      <c r="D43" s="16"/>
      <c r="E43" s="15"/>
      <c r="F43" s="15">
        <v>213</v>
      </c>
      <c r="G43" s="15"/>
      <c r="H43" s="14"/>
      <c r="I43" s="13"/>
      <c r="J43" s="12"/>
      <c r="K43" s="11"/>
      <c r="L43" s="10">
        <v>2016900</v>
      </c>
      <c r="M43" s="10">
        <v>2016900</v>
      </c>
      <c r="N43" s="9">
        <v>793587.28</v>
      </c>
      <c r="O43" s="9"/>
      <c r="P43" s="26">
        <f t="shared" si="0"/>
        <v>251865.37999999998</v>
      </c>
      <c r="Q43" s="9">
        <v>280972.59999999998</v>
      </c>
      <c r="R43" s="9">
        <v>0</v>
      </c>
      <c r="S43" s="9">
        <v>29107.22</v>
      </c>
      <c r="T43" s="9">
        <v>0</v>
      </c>
      <c r="U43" s="9">
        <v>541721.9</v>
      </c>
      <c r="V43" s="7">
        <v>0</v>
      </c>
      <c r="W43" s="8"/>
      <c r="X43" s="7"/>
      <c r="Y43" s="7"/>
      <c r="Z43" s="5" t="s">
        <v>0</v>
      </c>
      <c r="AA43" s="26">
        <f t="shared" si="1"/>
        <v>12.487747533343247</v>
      </c>
      <c r="AB43" s="25">
        <f t="shared" si="2"/>
        <v>31.737577749482071</v>
      </c>
    </row>
    <row r="44" spans="1:28" ht="12.75" customHeight="1" thickBot="1">
      <c r="A44" s="6"/>
      <c r="B44" s="17" t="s">
        <v>12</v>
      </c>
      <c r="C44" s="15"/>
      <c r="D44" s="16"/>
      <c r="E44" s="15"/>
      <c r="F44" s="15">
        <v>225</v>
      </c>
      <c r="G44" s="15"/>
      <c r="H44" s="14"/>
      <c r="I44" s="13"/>
      <c r="J44" s="12"/>
      <c r="K44" s="11"/>
      <c r="L44" s="10">
        <v>188581.87</v>
      </c>
      <c r="M44" s="10">
        <v>188581.87</v>
      </c>
      <c r="N44" s="9">
        <v>175981.87</v>
      </c>
      <c r="O44" s="9"/>
      <c r="P44" s="26">
        <f t="shared" si="0"/>
        <v>27413.75</v>
      </c>
      <c r="Q44" s="9">
        <v>27413.75</v>
      </c>
      <c r="R44" s="9">
        <v>0</v>
      </c>
      <c r="S44" s="9">
        <v>0</v>
      </c>
      <c r="T44" s="9">
        <v>0</v>
      </c>
      <c r="U44" s="9">
        <v>148568.12</v>
      </c>
      <c r="V44" s="7">
        <v>0</v>
      </c>
      <c r="W44" s="8"/>
      <c r="X44" s="7"/>
      <c r="Y44" s="7"/>
      <c r="Z44" s="5" t="s">
        <v>0</v>
      </c>
      <c r="AA44" s="26">
        <f t="shared" si="1"/>
        <v>14.536789777299377</v>
      </c>
      <c r="AB44" s="25">
        <f t="shared" si="2"/>
        <v>15.57759898789574</v>
      </c>
    </row>
    <row r="45" spans="1:28" ht="12.75" customHeight="1" thickBot="1">
      <c r="A45" s="6"/>
      <c r="B45" s="17" t="s">
        <v>12</v>
      </c>
      <c r="C45" s="15"/>
      <c r="D45" s="16"/>
      <c r="E45" s="15"/>
      <c r="F45" s="15">
        <v>226</v>
      </c>
      <c r="G45" s="15"/>
      <c r="H45" s="14"/>
      <c r="I45" s="13"/>
      <c r="J45" s="12"/>
      <c r="K45" s="11"/>
      <c r="L45" s="10">
        <v>98200</v>
      </c>
      <c r="M45" s="10">
        <v>98200</v>
      </c>
      <c r="N45" s="9">
        <v>32733</v>
      </c>
      <c r="O45" s="9"/>
      <c r="P45" s="26">
        <f t="shared" si="0"/>
        <v>18477.2</v>
      </c>
      <c r="Q45" s="9">
        <v>23477.200000000001</v>
      </c>
      <c r="R45" s="9">
        <v>0</v>
      </c>
      <c r="S45" s="9">
        <v>5000</v>
      </c>
      <c r="T45" s="9">
        <v>0</v>
      </c>
      <c r="U45" s="9">
        <v>14255.8</v>
      </c>
      <c r="V45" s="7">
        <v>0</v>
      </c>
      <c r="W45" s="8"/>
      <c r="X45" s="7"/>
      <c r="Y45" s="7"/>
      <c r="Z45" s="5" t="s">
        <v>0</v>
      </c>
      <c r="AA45" s="26">
        <f t="shared" si="1"/>
        <v>18.815885947046844</v>
      </c>
      <c r="AB45" s="25">
        <f t="shared" si="2"/>
        <v>56.448232670393793</v>
      </c>
    </row>
    <row r="46" spans="1:28" ht="12.75" customHeight="1" thickBot="1">
      <c r="A46" s="6"/>
      <c r="B46" s="17" t="s">
        <v>12</v>
      </c>
      <c r="C46" s="15"/>
      <c r="D46" s="16"/>
      <c r="E46" s="15"/>
      <c r="F46" s="15">
        <v>241</v>
      </c>
      <c r="G46" s="15"/>
      <c r="H46" s="14"/>
      <c r="I46" s="13"/>
      <c r="J46" s="12"/>
      <c r="K46" s="11"/>
      <c r="L46" s="10">
        <v>23845673.82</v>
      </c>
      <c r="M46" s="10">
        <v>23845673.82</v>
      </c>
      <c r="N46" s="9">
        <v>8419646.8200000003</v>
      </c>
      <c r="O46" s="9"/>
      <c r="P46" s="26">
        <f t="shared" si="0"/>
        <v>6633705.3499999996</v>
      </c>
      <c r="Q46" s="9">
        <v>9121801.0899999999</v>
      </c>
      <c r="R46" s="9">
        <v>0</v>
      </c>
      <c r="S46" s="9">
        <v>2488095.7400000002</v>
      </c>
      <c r="T46" s="9">
        <v>0</v>
      </c>
      <c r="U46" s="9">
        <v>1785941.47</v>
      </c>
      <c r="V46" s="7">
        <v>0</v>
      </c>
      <c r="W46" s="8"/>
      <c r="X46" s="7"/>
      <c r="Y46" s="7"/>
      <c r="Z46" s="5" t="s">
        <v>0</v>
      </c>
      <c r="AA46" s="26">
        <f t="shared" si="1"/>
        <v>27.819324377557052</v>
      </c>
      <c r="AB46" s="25">
        <f t="shared" si="2"/>
        <v>78.788403977258497</v>
      </c>
    </row>
    <row r="47" spans="1:28" ht="12.75" customHeight="1" thickBot="1">
      <c r="A47" s="6"/>
      <c r="B47" s="17" t="s">
        <v>12</v>
      </c>
      <c r="C47" s="15"/>
      <c r="D47" s="16"/>
      <c r="E47" s="15"/>
      <c r="F47" s="15">
        <v>290</v>
      </c>
      <c r="G47" s="15"/>
      <c r="H47" s="14"/>
      <c r="I47" s="13"/>
      <c r="J47" s="12"/>
      <c r="K47" s="11"/>
      <c r="L47" s="10">
        <v>81900</v>
      </c>
      <c r="M47" s="10">
        <v>81900</v>
      </c>
      <c r="N47" s="9">
        <v>20475</v>
      </c>
      <c r="O47" s="9"/>
      <c r="P47" s="26">
        <f t="shared" si="0"/>
        <v>2750</v>
      </c>
      <c r="Q47" s="9">
        <v>2750</v>
      </c>
      <c r="R47" s="9">
        <v>0</v>
      </c>
      <c r="S47" s="9">
        <v>0</v>
      </c>
      <c r="T47" s="9">
        <v>0</v>
      </c>
      <c r="U47" s="9">
        <v>17725</v>
      </c>
      <c r="V47" s="7">
        <v>0</v>
      </c>
      <c r="W47" s="8"/>
      <c r="X47" s="7"/>
      <c r="Y47" s="7"/>
      <c r="Z47" s="5" t="s">
        <v>0</v>
      </c>
      <c r="AA47" s="26">
        <f t="shared" si="1"/>
        <v>3.3577533577533578</v>
      </c>
      <c r="AB47" s="25">
        <f t="shared" si="2"/>
        <v>13.431013431013431</v>
      </c>
    </row>
    <row r="48" spans="1:28" ht="12.75" customHeight="1" thickBot="1">
      <c r="A48" s="6"/>
      <c r="B48" s="17" t="s">
        <v>12</v>
      </c>
      <c r="C48" s="15"/>
      <c r="D48" s="16"/>
      <c r="E48" s="15"/>
      <c r="F48" s="15">
        <v>310</v>
      </c>
      <c r="G48" s="15"/>
      <c r="H48" s="14"/>
      <c r="I48" s="13"/>
      <c r="J48" s="12"/>
      <c r="K48" s="11"/>
      <c r="L48" s="10">
        <v>38500</v>
      </c>
      <c r="M48" s="10">
        <v>38500</v>
      </c>
      <c r="N48" s="9">
        <v>38500</v>
      </c>
      <c r="O48" s="9"/>
      <c r="P48" s="26">
        <f t="shared" si="0"/>
        <v>5500</v>
      </c>
      <c r="Q48" s="9">
        <v>11000</v>
      </c>
      <c r="R48" s="9">
        <v>0</v>
      </c>
      <c r="S48" s="9">
        <v>5500</v>
      </c>
      <c r="T48" s="9">
        <v>0</v>
      </c>
      <c r="U48" s="9">
        <v>33000</v>
      </c>
      <c r="V48" s="7">
        <v>0</v>
      </c>
      <c r="W48" s="8"/>
      <c r="X48" s="7"/>
      <c r="Y48" s="7"/>
      <c r="Z48" s="5" t="s">
        <v>0</v>
      </c>
      <c r="AA48" s="26">
        <f t="shared" si="1"/>
        <v>14.285714285714285</v>
      </c>
      <c r="AB48" s="25">
        <f t="shared" si="2"/>
        <v>14.285714285714285</v>
      </c>
    </row>
    <row r="49" spans="1:28" ht="12.75" customHeight="1" thickBot="1">
      <c r="A49" s="6"/>
      <c r="B49" s="17" t="s">
        <v>12</v>
      </c>
      <c r="C49" s="15"/>
      <c r="D49" s="16"/>
      <c r="E49" s="15"/>
      <c r="F49" s="15">
        <v>340</v>
      </c>
      <c r="G49" s="15"/>
      <c r="H49" s="14"/>
      <c r="I49" s="13"/>
      <c r="J49" s="12"/>
      <c r="K49" s="11"/>
      <c r="L49" s="10">
        <v>264918.13</v>
      </c>
      <c r="M49" s="10">
        <v>264918.13</v>
      </c>
      <c r="N49" s="9">
        <v>25368.13</v>
      </c>
      <c r="O49" s="9"/>
      <c r="P49" s="26">
        <f t="shared" si="0"/>
        <v>16245</v>
      </c>
      <c r="Q49" s="9">
        <v>16245</v>
      </c>
      <c r="R49" s="9">
        <v>0</v>
      </c>
      <c r="S49" s="9">
        <v>0</v>
      </c>
      <c r="T49" s="9">
        <v>0</v>
      </c>
      <c r="U49" s="9">
        <v>9123.1299999999992</v>
      </c>
      <c r="V49" s="7">
        <v>0</v>
      </c>
      <c r="W49" s="8"/>
      <c r="X49" s="7"/>
      <c r="Y49" s="7"/>
      <c r="Z49" s="5" t="s">
        <v>0</v>
      </c>
      <c r="AA49" s="26">
        <f t="shared" si="1"/>
        <v>6.1320831458383012</v>
      </c>
      <c r="AB49" s="25">
        <f t="shared" si="2"/>
        <v>64.037041752781931</v>
      </c>
    </row>
    <row r="50" spans="1:28" s="49" customFormat="1" ht="12.75" customHeight="1" thickBot="1">
      <c r="A50" s="47"/>
      <c r="B50" s="75" t="s">
        <v>11</v>
      </c>
      <c r="C50" s="75"/>
      <c r="D50" s="75"/>
      <c r="E50" s="75"/>
      <c r="F50" s="75"/>
      <c r="G50" s="75"/>
      <c r="H50" s="75"/>
      <c r="I50" s="75"/>
      <c r="J50" s="75"/>
      <c r="K50" s="75"/>
      <c r="L50" s="54">
        <v>33215573.819999997</v>
      </c>
      <c r="M50" s="55">
        <v>33215573.819999997</v>
      </c>
      <c r="N50" s="53">
        <v>11835596.820000002</v>
      </c>
      <c r="O50" s="56"/>
      <c r="P50" s="50">
        <f t="shared" si="0"/>
        <v>8622263.5799999982</v>
      </c>
      <c r="Q50" s="57">
        <v>11149966.539999999</v>
      </c>
      <c r="R50" s="57">
        <v>0</v>
      </c>
      <c r="S50" s="57">
        <v>2527702.9600000004</v>
      </c>
      <c r="T50" s="57">
        <v>0</v>
      </c>
      <c r="U50" s="57">
        <v>3213333.2399999998</v>
      </c>
      <c r="V50" s="54">
        <v>0</v>
      </c>
      <c r="W50" s="74"/>
      <c r="X50" s="74"/>
      <c r="Y50" s="74"/>
      <c r="Z50" s="52" t="s">
        <v>0</v>
      </c>
      <c r="AA50" s="50">
        <f t="shared" si="1"/>
        <v>25.95849653757389</v>
      </c>
      <c r="AB50" s="51">
        <f t="shared" si="2"/>
        <v>72.850264427983419</v>
      </c>
    </row>
    <row r="51" spans="1:28" ht="12.75" customHeight="1" thickBot="1">
      <c r="A51" s="6"/>
      <c r="B51" s="17" t="s">
        <v>10</v>
      </c>
      <c r="C51" s="15"/>
      <c r="D51" s="16"/>
      <c r="E51" s="15"/>
      <c r="F51" s="15">
        <v>226</v>
      </c>
      <c r="G51" s="15"/>
      <c r="H51" s="14"/>
      <c r="I51" s="13"/>
      <c r="J51" s="12"/>
      <c r="K51" s="11"/>
      <c r="L51" s="10">
        <v>107200</v>
      </c>
      <c r="M51" s="10">
        <v>107200</v>
      </c>
      <c r="N51" s="9">
        <v>26500</v>
      </c>
      <c r="O51" s="9"/>
      <c r="P51" s="26">
        <f t="shared" si="0"/>
        <v>27070.54</v>
      </c>
      <c r="Q51" s="9">
        <v>53499.62</v>
      </c>
      <c r="R51" s="9">
        <v>0</v>
      </c>
      <c r="S51" s="9">
        <v>26429.08</v>
      </c>
      <c r="T51" s="9">
        <v>0</v>
      </c>
      <c r="U51" s="9">
        <v>-570.54</v>
      </c>
      <c r="V51" s="7">
        <v>0</v>
      </c>
      <c r="W51" s="8"/>
      <c r="X51" s="7"/>
      <c r="Y51" s="7"/>
      <c r="Z51" s="5" t="s">
        <v>0</v>
      </c>
      <c r="AA51" s="26">
        <f t="shared" si="1"/>
        <v>25.252369402985074</v>
      </c>
      <c r="AB51" s="25">
        <f t="shared" si="2"/>
        <v>102.15298113207547</v>
      </c>
    </row>
    <row r="52" spans="1:28" ht="12.75" customHeight="1" thickBot="1">
      <c r="A52" s="6"/>
      <c r="B52" s="17" t="s">
        <v>10</v>
      </c>
      <c r="C52" s="15"/>
      <c r="D52" s="16"/>
      <c r="E52" s="15"/>
      <c r="F52" s="15">
        <v>262</v>
      </c>
      <c r="G52" s="15"/>
      <c r="H52" s="14"/>
      <c r="I52" s="13"/>
      <c r="J52" s="12"/>
      <c r="K52" s="11"/>
      <c r="L52" s="10">
        <v>9832226.0099999998</v>
      </c>
      <c r="M52" s="10">
        <v>9824400</v>
      </c>
      <c r="N52" s="9">
        <v>2547026.0099999998</v>
      </c>
      <c r="O52" s="9"/>
      <c r="P52" s="26">
        <f t="shared" si="0"/>
        <v>2276938.0599999996</v>
      </c>
      <c r="Q52" s="9">
        <v>3013459.26</v>
      </c>
      <c r="R52" s="9">
        <v>0</v>
      </c>
      <c r="S52" s="9">
        <v>736521.2</v>
      </c>
      <c r="T52" s="9">
        <v>0</v>
      </c>
      <c r="U52" s="9">
        <v>270087.95</v>
      </c>
      <c r="V52" s="7">
        <v>0</v>
      </c>
      <c r="W52" s="8"/>
      <c r="X52" s="7"/>
      <c r="Y52" s="7"/>
      <c r="Z52" s="5" t="s">
        <v>0</v>
      </c>
      <c r="AA52" s="26">
        <f t="shared" si="1"/>
        <v>23.176357436586454</v>
      </c>
      <c r="AB52" s="25">
        <f t="shared" si="2"/>
        <v>89.395948492885623</v>
      </c>
    </row>
    <row r="53" spans="1:28" s="49" customFormat="1" ht="12.75" customHeight="1" thickBot="1">
      <c r="A53" s="47"/>
      <c r="B53" s="75" t="s">
        <v>9</v>
      </c>
      <c r="C53" s="75"/>
      <c r="D53" s="75"/>
      <c r="E53" s="75"/>
      <c r="F53" s="75"/>
      <c r="G53" s="75"/>
      <c r="H53" s="75"/>
      <c r="I53" s="75"/>
      <c r="J53" s="75"/>
      <c r="K53" s="75"/>
      <c r="L53" s="54">
        <v>9939426.0099999998</v>
      </c>
      <c r="M53" s="55">
        <v>9931600</v>
      </c>
      <c r="N53" s="53">
        <v>2573526.0099999998</v>
      </c>
      <c r="O53" s="56"/>
      <c r="P53" s="50">
        <f t="shared" si="0"/>
        <v>2304008.6</v>
      </c>
      <c r="Q53" s="57">
        <v>3066958.88</v>
      </c>
      <c r="R53" s="57">
        <v>0</v>
      </c>
      <c r="S53" s="57">
        <v>762950.27999999991</v>
      </c>
      <c r="T53" s="57">
        <v>0</v>
      </c>
      <c r="U53" s="57">
        <v>269517.41000000003</v>
      </c>
      <c r="V53" s="54">
        <v>0</v>
      </c>
      <c r="W53" s="74"/>
      <c r="X53" s="74"/>
      <c r="Y53" s="74"/>
      <c r="Z53" s="52" t="s">
        <v>0</v>
      </c>
      <c r="AA53" s="50">
        <f t="shared" si="1"/>
        <v>23.198765556405817</v>
      </c>
      <c r="AB53" s="51">
        <f t="shared" si="2"/>
        <v>89.527309654041559</v>
      </c>
    </row>
    <row r="54" spans="1:28" ht="21.75" customHeight="1" thickBot="1">
      <c r="A54" s="6"/>
      <c r="B54" s="17" t="s">
        <v>8</v>
      </c>
      <c r="C54" s="15"/>
      <c r="D54" s="16"/>
      <c r="E54" s="15"/>
      <c r="F54" s="15">
        <v>226</v>
      </c>
      <c r="G54" s="15"/>
      <c r="H54" s="14"/>
      <c r="I54" s="13"/>
      <c r="J54" s="12"/>
      <c r="K54" s="11"/>
      <c r="L54" s="10">
        <v>88000</v>
      </c>
      <c r="M54" s="10">
        <v>88000</v>
      </c>
      <c r="N54" s="9">
        <v>40000</v>
      </c>
      <c r="O54" s="9"/>
      <c r="P54" s="26">
        <f t="shared" si="0"/>
        <v>29710.5</v>
      </c>
      <c r="Q54" s="9">
        <v>29710.5</v>
      </c>
      <c r="R54" s="9">
        <v>0</v>
      </c>
      <c r="S54" s="9">
        <v>0</v>
      </c>
      <c r="T54" s="9">
        <v>0</v>
      </c>
      <c r="U54" s="9">
        <v>10289.5</v>
      </c>
      <c r="V54" s="7">
        <v>0</v>
      </c>
      <c r="W54" s="8"/>
      <c r="X54" s="7"/>
      <c r="Y54" s="7"/>
      <c r="Z54" s="5" t="s">
        <v>0</v>
      </c>
      <c r="AA54" s="26">
        <f t="shared" si="1"/>
        <v>33.761931818181814</v>
      </c>
      <c r="AB54" s="25">
        <f t="shared" si="2"/>
        <v>74.276250000000005</v>
      </c>
    </row>
    <row r="55" spans="1:28" s="49" customFormat="1" ht="12.75" customHeight="1" thickBot="1">
      <c r="A55" s="47"/>
      <c r="B55" s="75" t="s">
        <v>7</v>
      </c>
      <c r="C55" s="75"/>
      <c r="D55" s="75"/>
      <c r="E55" s="75"/>
      <c r="F55" s="75"/>
      <c r="G55" s="75"/>
      <c r="H55" s="75"/>
      <c r="I55" s="75"/>
      <c r="J55" s="75"/>
      <c r="K55" s="75"/>
      <c r="L55" s="54">
        <v>88000</v>
      </c>
      <c r="M55" s="55">
        <v>88000</v>
      </c>
      <c r="N55" s="53">
        <v>40000</v>
      </c>
      <c r="O55" s="56"/>
      <c r="P55" s="50">
        <f t="shared" si="0"/>
        <v>29710.5</v>
      </c>
      <c r="Q55" s="57">
        <v>29710.5</v>
      </c>
      <c r="R55" s="57">
        <v>0</v>
      </c>
      <c r="S55" s="57">
        <v>0</v>
      </c>
      <c r="T55" s="57">
        <v>0</v>
      </c>
      <c r="U55" s="57">
        <v>10289.5</v>
      </c>
      <c r="V55" s="54">
        <v>0</v>
      </c>
      <c r="W55" s="74"/>
      <c r="X55" s="74"/>
      <c r="Y55" s="74"/>
      <c r="Z55" s="52" t="s">
        <v>0</v>
      </c>
      <c r="AA55" s="50">
        <f t="shared" si="1"/>
        <v>33.761931818181814</v>
      </c>
      <c r="AB55" s="51">
        <f t="shared" si="2"/>
        <v>74.276250000000005</v>
      </c>
    </row>
    <row r="56" spans="1:28" ht="21.75" customHeight="1" thickBot="1">
      <c r="A56" s="6"/>
      <c r="B56" s="17" t="s">
        <v>6</v>
      </c>
      <c r="C56" s="15"/>
      <c r="D56" s="16"/>
      <c r="E56" s="15"/>
      <c r="F56" s="15">
        <v>241</v>
      </c>
      <c r="G56" s="15"/>
      <c r="H56" s="14"/>
      <c r="I56" s="13"/>
      <c r="J56" s="12"/>
      <c r="K56" s="11"/>
      <c r="L56" s="10">
        <v>80000</v>
      </c>
      <c r="M56" s="10">
        <v>80000</v>
      </c>
      <c r="N56" s="9">
        <v>20000</v>
      </c>
      <c r="O56" s="9"/>
      <c r="P56" s="26">
        <f t="shared" si="0"/>
        <v>0</v>
      </c>
      <c r="Q56" s="9">
        <v>0</v>
      </c>
      <c r="R56" s="9">
        <v>0</v>
      </c>
      <c r="S56" s="9">
        <v>0</v>
      </c>
      <c r="T56" s="9">
        <v>0</v>
      </c>
      <c r="U56" s="9">
        <v>20000</v>
      </c>
      <c r="V56" s="7">
        <v>0</v>
      </c>
      <c r="W56" s="8"/>
      <c r="X56" s="7"/>
      <c r="Y56" s="7"/>
      <c r="Z56" s="5" t="s">
        <v>0</v>
      </c>
      <c r="AA56" s="26">
        <f t="shared" si="1"/>
        <v>0</v>
      </c>
      <c r="AB56" s="25">
        <f t="shared" si="2"/>
        <v>0</v>
      </c>
    </row>
    <row r="57" spans="1:28" s="49" customFormat="1" ht="24" customHeight="1" thickBot="1">
      <c r="A57" s="47"/>
      <c r="B57" s="75" t="s">
        <v>5</v>
      </c>
      <c r="C57" s="75"/>
      <c r="D57" s="75"/>
      <c r="E57" s="75"/>
      <c r="F57" s="75"/>
      <c r="G57" s="75"/>
      <c r="H57" s="75"/>
      <c r="I57" s="75"/>
      <c r="J57" s="75"/>
      <c r="K57" s="75"/>
      <c r="L57" s="54">
        <v>80000</v>
      </c>
      <c r="M57" s="55">
        <v>80000</v>
      </c>
      <c r="N57" s="53">
        <v>20000</v>
      </c>
      <c r="O57" s="56"/>
      <c r="P57" s="50">
        <f t="shared" si="0"/>
        <v>0</v>
      </c>
      <c r="Q57" s="57">
        <v>0</v>
      </c>
      <c r="R57" s="57">
        <v>0</v>
      </c>
      <c r="S57" s="57">
        <v>0</v>
      </c>
      <c r="T57" s="57">
        <v>0</v>
      </c>
      <c r="U57" s="57">
        <v>20000</v>
      </c>
      <c r="V57" s="54">
        <v>0</v>
      </c>
      <c r="W57" s="74"/>
      <c r="X57" s="74"/>
      <c r="Y57" s="74"/>
      <c r="Z57" s="52" t="s">
        <v>0</v>
      </c>
      <c r="AA57" s="50">
        <f t="shared" si="1"/>
        <v>0</v>
      </c>
      <c r="AB57" s="51">
        <f t="shared" si="2"/>
        <v>0</v>
      </c>
    </row>
    <row r="58" spans="1:28" ht="32.25" customHeight="1" thickBot="1">
      <c r="A58" s="6"/>
      <c r="B58" s="17" t="s">
        <v>4</v>
      </c>
      <c r="C58" s="15"/>
      <c r="D58" s="16"/>
      <c r="E58" s="15"/>
      <c r="F58" s="15">
        <v>231</v>
      </c>
      <c r="G58" s="15"/>
      <c r="H58" s="14"/>
      <c r="I58" s="13"/>
      <c r="J58" s="12"/>
      <c r="K58" s="11"/>
      <c r="L58" s="10">
        <v>250000</v>
      </c>
      <c r="M58" s="10">
        <v>250000</v>
      </c>
      <c r="N58" s="9">
        <v>0</v>
      </c>
      <c r="O58" s="9"/>
      <c r="P58" s="26">
        <f t="shared" si="0"/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7">
        <v>0</v>
      </c>
      <c r="W58" s="8"/>
      <c r="X58" s="7"/>
      <c r="Y58" s="7"/>
      <c r="Z58" s="5" t="s">
        <v>0</v>
      </c>
      <c r="AA58" s="26">
        <f t="shared" si="1"/>
        <v>0</v>
      </c>
      <c r="AB58" s="25">
        <v>0</v>
      </c>
    </row>
    <row r="59" spans="1:28" ht="26.25" customHeight="1" thickBot="1">
      <c r="A59" s="6"/>
      <c r="B59" s="77" t="s">
        <v>3</v>
      </c>
      <c r="C59" s="77"/>
      <c r="D59" s="77"/>
      <c r="E59" s="77"/>
      <c r="F59" s="77"/>
      <c r="G59" s="77"/>
      <c r="H59" s="77"/>
      <c r="I59" s="77"/>
      <c r="J59" s="77"/>
      <c r="K59" s="77"/>
      <c r="L59" s="18">
        <v>250000</v>
      </c>
      <c r="M59" s="20">
        <v>250000</v>
      </c>
      <c r="N59" s="22">
        <v>0</v>
      </c>
      <c r="O59" s="21"/>
      <c r="P59" s="26">
        <f t="shared" si="0"/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8">
        <v>0</v>
      </c>
      <c r="W59" s="78"/>
      <c r="X59" s="78"/>
      <c r="Y59" s="78"/>
      <c r="Z59" s="5" t="s">
        <v>0</v>
      </c>
      <c r="AA59" s="26">
        <f t="shared" si="1"/>
        <v>0</v>
      </c>
      <c r="AB59" s="25">
        <v>0</v>
      </c>
    </row>
    <row r="60" spans="1:28" ht="57.75" customHeight="1" thickBot="1">
      <c r="A60" s="6"/>
      <c r="B60" s="17" t="s">
        <v>2</v>
      </c>
      <c r="C60" s="15"/>
      <c r="D60" s="16"/>
      <c r="E60" s="15"/>
      <c r="F60" s="15">
        <v>251</v>
      </c>
      <c r="G60" s="15"/>
      <c r="H60" s="14"/>
      <c r="I60" s="13"/>
      <c r="J60" s="12"/>
      <c r="K60" s="11"/>
      <c r="L60" s="10">
        <v>2439900</v>
      </c>
      <c r="M60" s="10">
        <v>2479300</v>
      </c>
      <c r="N60" s="9">
        <v>613725</v>
      </c>
      <c r="O60" s="9"/>
      <c r="P60" s="26">
        <f t="shared" si="0"/>
        <v>613500</v>
      </c>
      <c r="Q60" s="9">
        <v>613500</v>
      </c>
      <c r="R60" s="9">
        <v>0</v>
      </c>
      <c r="S60" s="9">
        <v>0</v>
      </c>
      <c r="T60" s="9">
        <v>0</v>
      </c>
      <c r="U60" s="9">
        <v>225</v>
      </c>
      <c r="V60" s="7">
        <v>0</v>
      </c>
      <c r="W60" s="8"/>
      <c r="X60" s="7"/>
      <c r="Y60" s="7"/>
      <c r="Z60" s="5" t="s">
        <v>0</v>
      </c>
      <c r="AA60" s="26">
        <f t="shared" si="1"/>
        <v>24.744887669906827</v>
      </c>
      <c r="AB60" s="25">
        <f t="shared" si="2"/>
        <v>99.963338628864719</v>
      </c>
    </row>
    <row r="61" spans="1:28" s="49" customFormat="1" ht="32.25" customHeight="1" thickBot="1">
      <c r="A61" s="47"/>
      <c r="B61" s="79" t="s">
        <v>1</v>
      </c>
      <c r="C61" s="79"/>
      <c r="D61" s="79"/>
      <c r="E61" s="79"/>
      <c r="F61" s="79"/>
      <c r="G61" s="79"/>
      <c r="H61" s="79"/>
      <c r="I61" s="79"/>
      <c r="J61" s="79"/>
      <c r="K61" s="79"/>
      <c r="L61" s="58">
        <v>2439900</v>
      </c>
      <c r="M61" s="59">
        <v>2479300</v>
      </c>
      <c r="N61" s="60">
        <v>613725</v>
      </c>
      <c r="O61" s="61"/>
      <c r="P61" s="50">
        <f t="shared" si="0"/>
        <v>613500</v>
      </c>
      <c r="Q61" s="62">
        <v>613500</v>
      </c>
      <c r="R61" s="62">
        <v>0</v>
      </c>
      <c r="S61" s="62">
        <v>0</v>
      </c>
      <c r="T61" s="62">
        <v>0</v>
      </c>
      <c r="U61" s="62">
        <v>225</v>
      </c>
      <c r="V61" s="58">
        <v>0</v>
      </c>
      <c r="W61" s="80"/>
      <c r="X61" s="80"/>
      <c r="Y61" s="80"/>
      <c r="Z61" s="52" t="s">
        <v>0</v>
      </c>
      <c r="AA61" s="50">
        <f t="shared" si="1"/>
        <v>24.744887669906827</v>
      </c>
      <c r="AB61" s="51">
        <f t="shared" si="2"/>
        <v>99.963338628864719</v>
      </c>
    </row>
    <row r="62" spans="1:28" s="49" customFormat="1" ht="20.25" customHeight="1" thickBot="1">
      <c r="A62" s="48"/>
      <c r="B62" s="63"/>
      <c r="C62" s="64"/>
      <c r="D62" s="65"/>
      <c r="E62" s="65"/>
      <c r="F62" s="65"/>
      <c r="G62" s="65"/>
      <c r="H62" s="65"/>
      <c r="I62" s="66"/>
      <c r="J62" s="65"/>
      <c r="K62" s="63"/>
      <c r="L62" s="67">
        <v>319279713.05999994</v>
      </c>
      <c r="M62" s="68">
        <v>322623582.05000001</v>
      </c>
      <c r="N62" s="67">
        <v>106021049.34000002</v>
      </c>
      <c r="O62" s="69"/>
      <c r="P62" s="50">
        <f t="shared" si="0"/>
        <v>68448563.190000013</v>
      </c>
      <c r="Q62" s="70">
        <v>73329140.020000011</v>
      </c>
      <c r="R62" s="69">
        <v>0</v>
      </c>
      <c r="S62" s="69">
        <v>4880576.83</v>
      </c>
      <c r="T62" s="69">
        <v>0</v>
      </c>
      <c r="U62" s="68">
        <v>37572486.149999999</v>
      </c>
      <c r="V62" s="60">
        <v>0</v>
      </c>
      <c r="W62" s="67"/>
      <c r="X62" s="69"/>
      <c r="Y62" s="71"/>
      <c r="Z62" s="48"/>
      <c r="AA62" s="50">
        <f t="shared" si="1"/>
        <v>21.2162306162083</v>
      </c>
      <c r="AB62" s="51">
        <f t="shared" si="2"/>
        <v>64.56129572014666</v>
      </c>
    </row>
    <row r="63" spans="1:28" ht="12.75" customHeight="1">
      <c r="A63" s="3" t="s">
        <v>0</v>
      </c>
      <c r="B63" s="4"/>
      <c r="C63" s="4"/>
      <c r="D63" s="4"/>
      <c r="E63" s="4"/>
      <c r="F63" s="4"/>
      <c r="G63" s="4"/>
      <c r="H63" s="4"/>
      <c r="I63" s="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2"/>
      <c r="Y63" s="2"/>
      <c r="Z63" s="2"/>
      <c r="AA63" s="3"/>
      <c r="AB63" s="3"/>
    </row>
    <row r="64" spans="1:28" ht="12.75" customHeight="1">
      <c r="A64" s="3" t="s">
        <v>0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2"/>
      <c r="Y64" s="2"/>
      <c r="Z64" s="2"/>
      <c r="AA64" s="3"/>
      <c r="AB64" s="3"/>
    </row>
  </sheetData>
  <mergeCells count="23">
    <mergeCell ref="A4:AB4"/>
    <mergeCell ref="B59:K59"/>
    <mergeCell ref="W59:Y59"/>
    <mergeCell ref="B61:K61"/>
    <mergeCell ref="W61:Y61"/>
    <mergeCell ref="B53:K53"/>
    <mergeCell ref="W53:Y53"/>
    <mergeCell ref="B55:K55"/>
    <mergeCell ref="W55:Y55"/>
    <mergeCell ref="B57:K57"/>
    <mergeCell ref="W57:Y57"/>
    <mergeCell ref="B28:K28"/>
    <mergeCell ref="W28:Y28"/>
    <mergeCell ref="B40:K40"/>
    <mergeCell ref="W40:Y40"/>
    <mergeCell ref="B50:K50"/>
    <mergeCell ref="W50:Y50"/>
    <mergeCell ref="B17:K17"/>
    <mergeCell ref="W17:Y17"/>
    <mergeCell ref="B20:K20"/>
    <mergeCell ref="W20:Y20"/>
    <mergeCell ref="B24:K24"/>
    <mergeCell ref="W24:Y24"/>
  </mergeCells>
  <pageMargins left="0.59055118110236227" right="0.19685039370078741" top="0.59055118110236227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Сельское</cp:lastModifiedBy>
  <cp:lastPrinted>2016-04-13T13:48:08Z</cp:lastPrinted>
  <dcterms:created xsi:type="dcterms:W3CDTF">2016-04-12T07:50:30Z</dcterms:created>
  <dcterms:modified xsi:type="dcterms:W3CDTF">2016-04-18T09:55:07Z</dcterms:modified>
</cp:coreProperties>
</file>